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zakázky\2020\20021 - Warmnis - prádelna Semily\projekt\revize 1\písemnosti\"/>
    </mc:Choice>
  </mc:AlternateContent>
  <xr:revisionPtr revIDLastSave="0" documentId="13_ncr:1_{EC536919-0664-47B5-890D-8C0D94992553}" xr6:coauthVersionLast="46" xr6:coauthVersionMax="46" xr10:uidLastSave="{00000000-0000-0000-0000-000000000000}"/>
  <bookViews>
    <workbookView xWindow="28680" yWindow="-120" windowWidth="29040" windowHeight="15840" tabRatio="869" firstSheet="1" activeTab="1" xr2:uid="{00000000-000D-0000-FFFF-FFFF00000000}"/>
  </bookViews>
  <sheets>
    <sheet name="nabídka" sheetId="2" state="hidden" r:id="rId1"/>
    <sheet name="VV" sheetId="25" r:id="rId2"/>
  </sheets>
  <definedNames>
    <definedName name="_xlnm._FilterDatabase" localSheetId="0" hidden="1">nabídka!#REF!</definedName>
    <definedName name="_xlnm.Print_Titles" localSheetId="1">VV!$10:$10</definedName>
    <definedName name="_xlnm.Print_Area" localSheetId="1">VV!$A$1:$D$71</definedName>
  </definedNames>
  <calcPr calcId="181029"/>
</workbook>
</file>

<file path=xl/calcChain.xml><?xml version="1.0" encoding="utf-8"?>
<calcChain xmlns="http://schemas.openxmlformats.org/spreadsheetml/2006/main">
  <c r="G6" i="2" l="1"/>
  <c r="H6" i="2"/>
  <c r="I6" i="2" s="1"/>
  <c r="G7" i="2"/>
  <c r="H7" i="2"/>
  <c r="I7" i="2" s="1"/>
  <c r="G8" i="2"/>
  <c r="H8" i="2"/>
  <c r="G9" i="2"/>
  <c r="H9" i="2"/>
  <c r="G10" i="2"/>
  <c r="H10" i="2"/>
  <c r="I10" i="2" s="1"/>
  <c r="G11" i="2"/>
  <c r="H11" i="2"/>
  <c r="G12" i="2"/>
  <c r="H12" i="2"/>
  <c r="I12" i="2" s="1"/>
  <c r="G13" i="2"/>
  <c r="H13" i="2"/>
  <c r="G14" i="2"/>
  <c r="H14" i="2"/>
  <c r="I14" i="2" s="1"/>
  <c r="G15" i="2"/>
  <c r="H15" i="2"/>
  <c r="G16" i="2"/>
  <c r="H16" i="2"/>
  <c r="G17" i="2"/>
  <c r="H17" i="2"/>
  <c r="G24" i="2"/>
  <c r="H24" i="2"/>
  <c r="I24" i="2" s="1"/>
  <c r="G25" i="2"/>
  <c r="H25" i="2"/>
  <c r="G26" i="2"/>
  <c r="H26" i="2"/>
  <c r="I26" i="2" s="1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I36" i="2" s="1"/>
  <c r="G43" i="2"/>
  <c r="H43" i="2"/>
  <c r="I43" i="2" s="1"/>
  <c r="G44" i="2"/>
  <c r="H44" i="2"/>
  <c r="G45" i="2"/>
  <c r="H45" i="2"/>
  <c r="G46" i="2"/>
  <c r="H46" i="2"/>
  <c r="G47" i="2"/>
  <c r="H47" i="2"/>
  <c r="I47" i="2" s="1"/>
  <c r="G48" i="2"/>
  <c r="H48" i="2"/>
  <c r="G49" i="2"/>
  <c r="H49" i="2"/>
  <c r="G50" i="2"/>
  <c r="H50" i="2"/>
  <c r="G51" i="2"/>
  <c r="H51" i="2"/>
  <c r="G58" i="2"/>
  <c r="H58" i="2"/>
  <c r="G59" i="2"/>
  <c r="I59" i="2" s="1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I66" i="2" s="1"/>
  <c r="G67" i="2"/>
  <c r="I67" i="2" s="1"/>
  <c r="H67" i="2"/>
  <c r="G68" i="2"/>
  <c r="H68" i="2"/>
  <c r="G75" i="2"/>
  <c r="H75" i="2"/>
  <c r="G76" i="2"/>
  <c r="H76" i="2"/>
  <c r="G77" i="2"/>
  <c r="I77" i="2" s="1"/>
  <c r="H77" i="2"/>
  <c r="G78" i="2"/>
  <c r="H78" i="2"/>
  <c r="G79" i="2"/>
  <c r="H79" i="2"/>
  <c r="G80" i="2"/>
  <c r="H80" i="2"/>
  <c r="I80" i="2" s="1"/>
  <c r="G81" i="2"/>
  <c r="H81" i="2"/>
  <c r="G82" i="2"/>
  <c r="H82" i="2"/>
  <c r="G83" i="2"/>
  <c r="I83" i="2" s="1"/>
  <c r="H83" i="2"/>
  <c r="G90" i="2"/>
  <c r="H90" i="2"/>
  <c r="G91" i="2"/>
  <c r="I91" i="2" s="1"/>
  <c r="H91" i="2"/>
  <c r="G92" i="2"/>
  <c r="H92" i="2"/>
  <c r="G93" i="2"/>
  <c r="H93" i="2"/>
  <c r="G94" i="2"/>
  <c r="H94" i="2"/>
  <c r="I94" i="2" s="1"/>
  <c r="G95" i="2"/>
  <c r="H95" i="2"/>
  <c r="G96" i="2"/>
  <c r="H96" i="2"/>
  <c r="G97" i="2"/>
  <c r="H97" i="2"/>
  <c r="G98" i="2"/>
  <c r="H98" i="2"/>
  <c r="I98" i="2" s="1"/>
  <c r="G105" i="2"/>
  <c r="I105" i="2" s="1"/>
  <c r="H105" i="2"/>
  <c r="G106" i="2"/>
  <c r="H106" i="2"/>
  <c r="G107" i="2"/>
  <c r="I107" i="2" s="1"/>
  <c r="H107" i="2"/>
  <c r="G108" i="2"/>
  <c r="H108" i="2"/>
  <c r="I108" i="2" s="1"/>
  <c r="G109" i="2"/>
  <c r="H109" i="2"/>
  <c r="G110" i="2"/>
  <c r="H110" i="2"/>
  <c r="G111" i="2"/>
  <c r="H111" i="2"/>
  <c r="G112" i="2"/>
  <c r="H112" i="2"/>
  <c r="G119" i="2"/>
  <c r="H119" i="2"/>
  <c r="G120" i="2"/>
  <c r="H120" i="2"/>
  <c r="G121" i="2"/>
  <c r="H121" i="2"/>
  <c r="G122" i="2"/>
  <c r="H122" i="2"/>
  <c r="I122" i="2" s="1"/>
  <c r="G123" i="2"/>
  <c r="H123" i="2"/>
  <c r="G124" i="2"/>
  <c r="H124" i="2"/>
  <c r="G125" i="2"/>
  <c r="H125" i="2"/>
  <c r="G126" i="2"/>
  <c r="H126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I140" i="2" s="1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6" i="2"/>
  <c r="H156" i="2"/>
  <c r="G157" i="2"/>
  <c r="H157" i="2"/>
  <c r="G158" i="2"/>
  <c r="H158" i="2"/>
  <c r="G159" i="2"/>
  <c r="I159" i="2" s="1"/>
  <c r="H159" i="2"/>
  <c r="G160" i="2"/>
  <c r="H160" i="2"/>
  <c r="G161" i="2"/>
  <c r="H161" i="2"/>
  <c r="G162" i="2"/>
  <c r="H162" i="2"/>
  <c r="G163" i="2"/>
  <c r="H163" i="2"/>
  <c r="I163" i="2" s="1"/>
  <c r="G164" i="2"/>
  <c r="H164" i="2"/>
  <c r="G165" i="2"/>
  <c r="H165" i="2"/>
  <c r="G166" i="2"/>
  <c r="H166" i="2"/>
  <c r="G167" i="2"/>
  <c r="H167" i="2"/>
  <c r="I167" i="2" s="1"/>
  <c r="G168" i="2"/>
  <c r="H168" i="2"/>
  <c r="G169" i="2"/>
  <c r="H169" i="2"/>
  <c r="I169" i="2" s="1"/>
  <c r="G170" i="2"/>
  <c r="H170" i="2"/>
  <c r="G171" i="2"/>
  <c r="H171" i="2"/>
  <c r="G172" i="2"/>
  <c r="H172" i="2"/>
  <c r="G173" i="2"/>
  <c r="H173" i="2"/>
  <c r="G174" i="2"/>
  <c r="H174" i="2"/>
  <c r="G175" i="2"/>
  <c r="H175" i="2"/>
  <c r="I175" i="2" s="1"/>
  <c r="G176" i="2"/>
  <c r="H176" i="2"/>
  <c r="G177" i="2"/>
  <c r="H177" i="2"/>
  <c r="G178" i="2"/>
  <c r="H178" i="2"/>
  <c r="G179" i="2"/>
  <c r="H179" i="2"/>
  <c r="G180" i="2"/>
  <c r="H180" i="2"/>
  <c r="I180" i="2" s="1"/>
  <c r="G181" i="2"/>
  <c r="H181" i="2"/>
  <c r="G182" i="2"/>
  <c r="H182" i="2"/>
  <c r="G183" i="2"/>
  <c r="H183" i="2"/>
  <c r="G184" i="2"/>
  <c r="H184" i="2"/>
  <c r="G185" i="2"/>
  <c r="H185" i="2"/>
  <c r="I185" i="2" s="1"/>
  <c r="G186" i="2"/>
  <c r="H186" i="2"/>
  <c r="I75" i="2" l="1"/>
  <c r="I50" i="2"/>
  <c r="I186" i="2"/>
  <c r="I182" i="2"/>
  <c r="I170" i="2"/>
  <c r="I35" i="2"/>
  <c r="I31" i="2"/>
  <c r="I27" i="2"/>
  <c r="I172" i="2"/>
  <c r="I156" i="2"/>
  <c r="I150" i="2"/>
  <c r="I146" i="2"/>
  <c r="I142" i="2"/>
  <c r="I138" i="2"/>
  <c r="I134" i="2"/>
  <c r="I124" i="2"/>
  <c r="I110" i="2"/>
  <c r="I96" i="2"/>
  <c r="I82" i="2"/>
  <c r="I78" i="2"/>
  <c r="I64" i="2"/>
  <c r="I33" i="2"/>
  <c r="I145" i="2"/>
  <c r="I141" i="2"/>
  <c r="I133" i="2"/>
  <c r="I166" i="2"/>
  <c r="I174" i="2"/>
  <c r="I48" i="2"/>
  <c r="I157" i="2"/>
  <c r="I147" i="2"/>
  <c r="I34" i="2"/>
  <c r="I184" i="2"/>
  <c r="I183" i="2"/>
  <c r="I179" i="2"/>
  <c r="I164" i="2"/>
  <c r="I160" i="2"/>
  <c r="I151" i="2"/>
  <c r="I135" i="2"/>
  <c r="I111" i="2"/>
  <c r="I97" i="2"/>
  <c r="I65" i="2"/>
  <c r="I61" i="2"/>
  <c r="I51" i="2"/>
  <c r="I13" i="2"/>
  <c r="I171" i="2"/>
  <c r="I60" i="2"/>
  <c r="I29" i="2"/>
  <c r="I30" i="2"/>
  <c r="I149" i="2"/>
  <c r="I123" i="2"/>
  <c r="I119" i="2"/>
  <c r="I81" i="2"/>
  <c r="I63" i="2"/>
  <c r="I25" i="2"/>
  <c r="I173" i="2"/>
  <c r="I158" i="2"/>
  <c r="I148" i="2"/>
  <c r="I45" i="2"/>
  <c r="I15" i="2"/>
  <c r="I90" i="2"/>
  <c r="I177" i="2"/>
  <c r="I161" i="2"/>
  <c r="I152" i="2"/>
  <c r="I125" i="2"/>
  <c r="I112" i="2"/>
  <c r="I92" i="2"/>
  <c r="I76" i="2"/>
  <c r="I44" i="2"/>
  <c r="I28" i="2"/>
  <c r="I8" i="2"/>
  <c r="I95" i="2"/>
  <c r="I79" i="2"/>
  <c r="I11" i="2"/>
  <c r="I121" i="2"/>
  <c r="I176" i="2"/>
  <c r="I144" i="2"/>
  <c r="I137" i="2"/>
  <c r="I120" i="2"/>
  <c r="I62" i="2"/>
  <c r="I46" i="2"/>
  <c r="I17" i="2"/>
  <c r="I143" i="2"/>
  <c r="I136" i="2"/>
  <c r="I106" i="2"/>
  <c r="I68" i="2"/>
  <c r="I58" i="2"/>
  <c r="I69" i="2" s="1"/>
  <c r="I49" i="2"/>
  <c r="I16" i="2"/>
  <c r="I181" i="2"/>
  <c r="I178" i="2"/>
  <c r="I168" i="2"/>
  <c r="I165" i="2"/>
  <c r="I162" i="2"/>
  <c r="I153" i="2"/>
  <c r="I139" i="2"/>
  <c r="I126" i="2"/>
  <c r="I109" i="2"/>
  <c r="I93" i="2"/>
  <c r="I32" i="2"/>
  <c r="I9" i="2"/>
  <c r="I84" i="2" l="1"/>
  <c r="I99" i="2"/>
  <c r="I127" i="2"/>
  <c r="I187" i="2"/>
  <c r="I113" i="2"/>
  <c r="I52" i="2"/>
  <c r="I37" i="2"/>
  <c r="I18" i="2"/>
  <c r="I189" i="2" l="1"/>
</calcChain>
</file>

<file path=xl/sharedStrings.xml><?xml version="1.0" encoding="utf-8"?>
<sst xmlns="http://schemas.openxmlformats.org/spreadsheetml/2006/main" count="485" uniqueCount="193">
  <si>
    <t>ks</t>
  </si>
  <si>
    <t>m</t>
  </si>
  <si>
    <t>m2</t>
  </si>
  <si>
    <t>* Číslo pozice ve stavební části odpovídá číslu kapitoly ve zprávě.</t>
  </si>
  <si>
    <t>SO 02 Dmychárna</t>
  </si>
  <si>
    <t>3.2.2.4</t>
  </si>
  <si>
    <t>Stavební elektroinstalace</t>
  </si>
  <si>
    <t>Kabel H05VV-F 3 G 1,5</t>
  </si>
  <si>
    <t>Kabel SYKFY 2x1x0,5</t>
  </si>
  <si>
    <t>Elektroinstalační kanál 120x40</t>
  </si>
  <si>
    <t>Elektroinstalační lišta 40x40</t>
  </si>
  <si>
    <t>Drát CY 6</t>
  </si>
  <si>
    <t>Prořez (5% z materiálu nosného)</t>
  </si>
  <si>
    <t>Podružný materiál (3% z materiálu na délku)</t>
  </si>
  <si>
    <t>Demontáž elektrovýzbroje v rozváděči RS 4</t>
  </si>
  <si>
    <t>Demontáž stávajících kabelů, včetně nosné části</t>
  </si>
  <si>
    <t>SO 02 Dmychárna celkem</t>
  </si>
  <si>
    <t>SO 03 Trafostanice</t>
  </si>
  <si>
    <t>3.2.3.3</t>
  </si>
  <si>
    <t>Jistič 2A</t>
  </si>
  <si>
    <t>Řadové svorky do 2,5 mm2</t>
  </si>
  <si>
    <t>Kabel CYKY 3Cx1,5</t>
  </si>
  <si>
    <t>Drát FeZn 8mm, včetně podpěr PV21</t>
  </si>
  <si>
    <t>Drát FeZn 8mm</t>
  </si>
  <si>
    <t>Spojovací svorka SS</t>
  </si>
  <si>
    <t>Svorka SP1</t>
  </si>
  <si>
    <t>Demontáže</t>
  </si>
  <si>
    <t>SO 03 Trafostanice celkem</t>
  </si>
  <si>
    <t>SO 04 Strojní odvodnění kalu</t>
  </si>
  <si>
    <t>3.2.4.3</t>
  </si>
  <si>
    <t>SO 04 Strojní odvodnění kalu celkem</t>
  </si>
  <si>
    <t>SO 05 Tepelná čerpadla + energoblok</t>
  </si>
  <si>
    <t>3.2.5.3</t>
  </si>
  <si>
    <t>Kabel CYKY 4Cx1,5</t>
  </si>
  <si>
    <t>Kabel CYKY 3Ax1,5</t>
  </si>
  <si>
    <t>Zářivkové svítidlo 2x36W, IP 65</t>
  </si>
  <si>
    <t>Zářivkové svítidlo pro prostředí s nebezpečím výbuchu 2x36W, IP 66, kompenzované</t>
  </si>
  <si>
    <t>Zářivkové svítidlo pro prostředí s nebezpečím výbuchu 1x36W, IP 66, kompenzované</t>
  </si>
  <si>
    <t>Přepínač sériový 10A/250V AC, IP 66</t>
  </si>
  <si>
    <t>Univerzální krabice pod omítku, včetně svorkovnice a víčka</t>
  </si>
  <si>
    <t>SO 05 Tepelná čerpadla celkem</t>
  </si>
  <si>
    <t>SO 07 Dílny</t>
  </si>
  <si>
    <t>3.2.7.2</t>
  </si>
  <si>
    <t>SO 07 Dílny celkem</t>
  </si>
  <si>
    <t>SO 08 Garáže</t>
  </si>
  <si>
    <t>3.2.8.2</t>
  </si>
  <si>
    <t>Stavební elektoinstalace</t>
  </si>
  <si>
    <t>SO 08 Garáže celkem</t>
  </si>
  <si>
    <t>SO 16 Kalové hospodářství</t>
  </si>
  <si>
    <t>3.2.15.3</t>
  </si>
  <si>
    <t>SO 16 Kalové hospodářství celkem</t>
  </si>
  <si>
    <t>3.2.17.2</t>
  </si>
  <si>
    <t>SO 18 Měrný objekt a filtrace celkem</t>
  </si>
  <si>
    <t>SO 41 Venkovní osvětlení a hlavní kabelové rozvody</t>
  </si>
  <si>
    <t>3.2.22.1</t>
  </si>
  <si>
    <t>Venkovní osvětlení</t>
  </si>
  <si>
    <t>Trojpólový jistič 16A</t>
  </si>
  <si>
    <t>Jednopólový jistič 6A</t>
  </si>
  <si>
    <t>Stykač 25A</t>
  </si>
  <si>
    <t>Vačkový spínač 25A, kompletní</t>
  </si>
  <si>
    <t>Vačkový spínač 16A, kompletní</t>
  </si>
  <si>
    <t>Signálka 230V AC, zelená</t>
  </si>
  <si>
    <t>Soumrakový spínač oddělený, včetně venkovního čidla</t>
  </si>
  <si>
    <t>Instalační relé 230V AC</t>
  </si>
  <si>
    <t>Řadové svorky do 25 mm2</t>
  </si>
  <si>
    <t>Popisné štítky</t>
  </si>
  <si>
    <t>Spínací hodiny s týdenním programem</t>
  </si>
  <si>
    <t>Kabel CGSG pro připojení čidla</t>
  </si>
  <si>
    <t>Kabel AYKY 4Bx10</t>
  </si>
  <si>
    <t>Stožár 12m, včetně výložníku, svorkovnice a svítidla se zdrojem SHC 250W</t>
  </si>
  <si>
    <t>Výkop pro základ stožáru</t>
  </si>
  <si>
    <t>Betonový základ pro stožár, včetně závěrného věnce, betonové roury DN 200 a obsypu pískem</t>
  </si>
  <si>
    <t>Demontáž stávajícího nefunkčního stožáru</t>
  </si>
  <si>
    <t>Montáž přesunutých stávajících stožárů</t>
  </si>
  <si>
    <t>Výkop rýhy 35x80, tř. 3-4, včetně záhozu</t>
  </si>
  <si>
    <t>Zřízení kabelového lože š.35, písek, výstražná folie</t>
  </si>
  <si>
    <t>Drobný elektroinstalační materiál</t>
  </si>
  <si>
    <t>3.2.22.2</t>
  </si>
  <si>
    <t>Hlavní kabelové rozvody</t>
  </si>
  <si>
    <t>Kabel AYKY 3Bx185+95</t>
  </si>
  <si>
    <t>Kabel AYKY 3Bx240+120</t>
  </si>
  <si>
    <t xml:space="preserve">Elektromontážní materiál </t>
  </si>
  <si>
    <t>Napojení stávajících kabelů</t>
  </si>
  <si>
    <t>Vnější kabelové rozvody</t>
  </si>
  <si>
    <t>Vabel TCEKFE 24P 1,0D</t>
  </si>
  <si>
    <t>Kabel TCEKFE 7P 1,0D</t>
  </si>
  <si>
    <t>Kabel TCEKFE 4P 1,0D</t>
  </si>
  <si>
    <t>Kabel CYKY 5Dx1,5</t>
  </si>
  <si>
    <t>Kabel CYKY 7Cx1,5</t>
  </si>
  <si>
    <t>Kabel CYKY 12Cx1,5</t>
  </si>
  <si>
    <t>Kabel 02YSY(ST)CY2Y1x2x0,64</t>
  </si>
  <si>
    <t>Kabel ANKTOYPV 3x240</t>
  </si>
  <si>
    <t xml:space="preserve">Zemnící pásek FeZn </t>
  </si>
  <si>
    <t>Naspojkování kabelů 35kV</t>
  </si>
  <si>
    <t>Výkop š. 35x80, včetně záhozu, tř. 3-4</t>
  </si>
  <si>
    <t>Výkop š. 60x80, včetně záhozu, tř. 3-4</t>
  </si>
  <si>
    <t>Výkop š. 50x110, včetně záhozu, tř. 3-4</t>
  </si>
  <si>
    <t>Výkop š. 60x110, včetně záhozu, tř. 3-4</t>
  </si>
  <si>
    <t>Výkop š. 80x110, včetně záhozu, tř. 3-4</t>
  </si>
  <si>
    <t>Zřízení kabelového lože š. 35, cihla (výstražná folie), písek</t>
  </si>
  <si>
    <t>Zřízení kabelového lože š. 60, cihla (výstražná folie), písek</t>
  </si>
  <si>
    <t>Zřízení kabelového lože š. 50, pro kab. Chráničku</t>
  </si>
  <si>
    <t>Zřízení kabelového lože š. 60, pro kab. Chráničku</t>
  </si>
  <si>
    <t>Zřízení kabelového lože š. 80, pro kab. Chráničku</t>
  </si>
  <si>
    <t>Kabelový žlab TK1 (TK 2), včetně víka</t>
  </si>
  <si>
    <t>Křížení s ostatními inženýrskými sítěmi</t>
  </si>
  <si>
    <t>Znovuobnovení stávajícího povrchu</t>
  </si>
  <si>
    <t xml:space="preserve">SO 41 Venkovní osvětlení a hlavní kabelové rozvody celkem: </t>
  </si>
  <si>
    <r>
      <t>m</t>
    </r>
    <r>
      <rPr>
        <vertAlign val="superscript"/>
        <sz val="10"/>
        <rFont val="Tahoma"/>
        <family val="2"/>
        <charset val="238"/>
      </rPr>
      <t>3</t>
    </r>
  </si>
  <si>
    <t>Teplotní čidlo prostorové</t>
  </si>
  <si>
    <r>
      <t xml:space="preserve">Vestavba ovládacích a jistících prvků do rozváděče RS3
</t>
    </r>
    <r>
      <rPr>
        <b/>
        <sz val="10"/>
        <rFont val="Tahoma"/>
        <family val="2"/>
        <charset val="238"/>
      </rPr>
      <t>(nabídka neobsahuje univerzální regulátor - součást MaR)</t>
    </r>
  </si>
  <si>
    <t>jednotka</t>
  </si>
  <si>
    <t>množství</t>
  </si>
  <si>
    <t>JC montáž</t>
  </si>
  <si>
    <t>CC dodávka</t>
  </si>
  <si>
    <t>CC montáž</t>
  </si>
  <si>
    <t>CC celkem</t>
  </si>
  <si>
    <t>SO 18 Měrný objekt a fitrace</t>
  </si>
  <si>
    <t>Kabel CYKY 4Bx1,5</t>
  </si>
  <si>
    <t>Celkem bez DPH</t>
  </si>
  <si>
    <t xml:space="preserve">Elektroservis Liberec, s. r. o. </t>
  </si>
  <si>
    <t>N5620 - ČOV Liberec</t>
  </si>
  <si>
    <t>kpl</t>
  </si>
  <si>
    <t>JC dodávka</t>
  </si>
  <si>
    <t>Položka</t>
  </si>
  <si>
    <t>Výkaz výměr</t>
  </si>
  <si>
    <t>revize:</t>
  </si>
  <si>
    <t>Vypracoval:</t>
  </si>
  <si>
    <t>č.p.</t>
  </si>
  <si>
    <t>počet</t>
  </si>
  <si>
    <t>jedn</t>
  </si>
  <si>
    <t>Ostatní (společné položky)</t>
  </si>
  <si>
    <t>předávací dokumentace vč. dok. skut. provedení</t>
  </si>
  <si>
    <t>Jelínek</t>
  </si>
  <si>
    <t>podružný a spoj. materiál (%z mat)</t>
  </si>
  <si>
    <t>PPV (% z mont.)</t>
  </si>
  <si>
    <t>část:</t>
  </si>
  <si>
    <t>doprava osob, materiálu a mechanizace</t>
  </si>
  <si>
    <t>Projekt:</t>
  </si>
  <si>
    <t>Elektroinstalační přístroje</t>
  </si>
  <si>
    <t>protipožární ucpávky</t>
  </si>
  <si>
    <t>%</t>
  </si>
  <si>
    <t>CYKY-J 5x4</t>
  </si>
  <si>
    <t>CGSG 5x6</t>
  </si>
  <si>
    <t>trubka plast ohebná D25</t>
  </si>
  <si>
    <t>krabice ABOX025, IP54</t>
  </si>
  <si>
    <t>hod</t>
  </si>
  <si>
    <t>Datum:</t>
  </si>
  <si>
    <t>CYKY-J 5x2,5</t>
  </si>
  <si>
    <t>CYKY-J 5x6</t>
  </si>
  <si>
    <t>CGSG 5x2,5</t>
  </si>
  <si>
    <t>vodič CYA25zž</t>
  </si>
  <si>
    <t>vodič CYA6zž</t>
  </si>
  <si>
    <t>vodič CYA10zž</t>
  </si>
  <si>
    <t>Kabely</t>
  </si>
  <si>
    <t>Kabelové trasy</t>
  </si>
  <si>
    <t>kabelový drátěný žlab MERKUR II 150/50</t>
  </si>
  <si>
    <t>spojka žlabu SZM1</t>
  </si>
  <si>
    <t>tvarovací pásek TPM 1000</t>
  </si>
  <si>
    <t>šroubovice M8</t>
  </si>
  <si>
    <t>držák závitové tyče DZM2</t>
  </si>
  <si>
    <t>držák rozvodných krabic DZM1</t>
  </si>
  <si>
    <t>svazkový držák KSH15</t>
  </si>
  <si>
    <t>spínač 3-pólový 25A/400V, IP65 např. ABB BW 325 TPN</t>
  </si>
  <si>
    <t>spínač 3-pólový 63A/400V, IP65 např. ABB KSE 363 TPN</t>
  </si>
  <si>
    <t>bezpečnostní stop tlačítko XAL-K1741</t>
  </si>
  <si>
    <t>stavební přípomoce (průrazy, drážky, …)</t>
  </si>
  <si>
    <t>Dodávky zařízení</t>
  </si>
  <si>
    <t>revize</t>
  </si>
  <si>
    <t>spínač 3-pólový 40A/400V, IP65 např. ABB BW 340 TPN</t>
  </si>
  <si>
    <t>Nemocnice Semily - výměna technologie prádelny</t>
  </si>
  <si>
    <t>SO01 - Technologické zařízení prádelny</t>
  </si>
  <si>
    <t>objekt:</t>
  </si>
  <si>
    <t>D.1.4.7 – Silnoproud</t>
  </si>
  <si>
    <t>rozvaděč RP dle výkresové dokumentace</t>
  </si>
  <si>
    <t>CGSG 5x1,5</t>
  </si>
  <si>
    <t>CGSG 5x16</t>
  </si>
  <si>
    <t>CYKY-O 3x1,5</t>
  </si>
  <si>
    <t>CYKY-J 5x1,5</t>
  </si>
  <si>
    <t>CYKY-J 5x16</t>
  </si>
  <si>
    <t>univerzální nosník NZMU 200</t>
  </si>
  <si>
    <t>držák žlabu DZM3/150</t>
  </si>
  <si>
    <t>kabelový drátěný žlab MERKUR II 200/100</t>
  </si>
  <si>
    <t>stoupačkový držák DZM7</t>
  </si>
  <si>
    <t>trubka plast tuhá D40 vč. příchytek</t>
  </si>
  <si>
    <t>trubka plast tuhá D25 vč. příchytek</t>
  </si>
  <si>
    <t>trubka plast tuhá D20 vč. příchytek</t>
  </si>
  <si>
    <t>trubka plast ohebná D20</t>
  </si>
  <si>
    <t>trubka plast tuhá D32 vč. příchytek</t>
  </si>
  <si>
    <t>ekvipotenciální svorkovnice  pro vnější prostředí typ OBO/1809A</t>
  </si>
  <si>
    <t>úpravy rozvaděče R1/pole2 vč. přepojení kabeláže dle výkresové dokumentace</t>
  </si>
  <si>
    <t>demontážní práce stávajících technologických rozvodů</t>
  </si>
  <si>
    <t>11.3.2021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</si>
</sst>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.00\ &quot;Kč&quot;"/>
    <numFmt numFmtId="165" formatCode="0.000"/>
  </numFmts>
  <fonts count="4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Helv"/>
      <charset val="204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0"/>
      <color indexed="10"/>
      <name val="Tahoma"/>
      <family val="2"/>
      <charset val="238"/>
    </font>
    <font>
      <b/>
      <sz val="10"/>
      <color indexed="9"/>
      <name val="Tahom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 CE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">
    <xf numFmtId="0" fontId="0" fillId="0" borderId="0"/>
    <xf numFmtId="44" fontId="8" fillId="0" borderId="0" applyFont="0" applyFill="0" applyBorder="0" applyAlignment="0" applyProtection="0"/>
    <xf numFmtId="0" fontId="8" fillId="0" borderId="0"/>
    <xf numFmtId="0" fontId="9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3" applyNumberFormat="0" applyFill="0" applyAlignment="0" applyProtection="0"/>
    <xf numFmtId="0" fontId="19" fillId="5" borderId="0" applyNumberFormat="0" applyBorder="0" applyAlignment="0" applyProtection="0"/>
    <xf numFmtId="0" fontId="20" fillId="18" borderId="4" applyNumberFormat="0" applyAlignment="0" applyProtection="0"/>
    <xf numFmtId="44" fontId="8" fillId="0" borderId="0" applyFon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19" borderId="0" applyNumberFormat="0" applyBorder="0" applyAlignment="0" applyProtection="0"/>
    <xf numFmtId="0" fontId="7" fillId="0" borderId="0"/>
    <xf numFmtId="0" fontId="8" fillId="20" borderId="8" applyNumberFormat="0" applyFont="0" applyAlignment="0" applyProtection="0"/>
    <xf numFmtId="0" fontId="8" fillId="20" borderId="8" applyNumberFormat="0" applyFont="0" applyAlignment="0" applyProtection="0"/>
    <xf numFmtId="0" fontId="26" fillId="0" borderId="9" applyNumberFormat="0" applyFill="0" applyAlignment="0" applyProtection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9" borderId="10" applyNumberFormat="0" applyAlignment="0" applyProtection="0"/>
    <xf numFmtId="0" fontId="30" fillId="21" borderId="10" applyNumberFormat="0" applyAlignment="0" applyProtection="0"/>
    <xf numFmtId="0" fontId="31" fillId="21" borderId="11" applyNumberFormat="0" applyAlignment="0" applyProtection="0"/>
    <xf numFmtId="0" fontId="32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5" borderId="0" applyNumberFormat="0" applyBorder="0" applyAlignment="0" applyProtection="0"/>
    <xf numFmtId="0" fontId="6" fillId="0" borderId="0"/>
    <xf numFmtId="0" fontId="5" fillId="0" borderId="0"/>
    <xf numFmtId="0" fontId="10" fillId="0" borderId="0"/>
    <xf numFmtId="0" fontId="4" fillId="0" borderId="0"/>
    <xf numFmtId="0" fontId="3" fillId="0" borderId="0"/>
  </cellStyleXfs>
  <cellXfs count="84">
    <xf numFmtId="0" fontId="0" fillId="0" borderId="0" xfId="0"/>
    <xf numFmtId="49" fontId="10" fillId="0" borderId="0" xfId="2" applyNumberFormat="1" applyFont="1" applyAlignment="1">
      <alignment horizontal="left" vertical="top"/>
    </xf>
    <xf numFmtId="0" fontId="10" fillId="0" borderId="0" xfId="2" applyFont="1" applyAlignment="1">
      <alignment wrapText="1"/>
    </xf>
    <xf numFmtId="4" fontId="10" fillId="0" borderId="0" xfId="2" applyNumberFormat="1" applyFont="1" applyAlignment="1">
      <alignment horizontal="right"/>
    </xf>
    <xf numFmtId="0" fontId="10" fillId="0" borderId="0" xfId="2" applyFont="1"/>
    <xf numFmtId="0" fontId="11" fillId="0" borderId="0" xfId="2" applyFont="1" applyAlignment="1">
      <alignment horizontal="left"/>
    </xf>
    <xf numFmtId="0" fontId="11" fillId="0" borderId="0" xfId="2" applyFont="1" applyAlignment="1">
      <alignment wrapText="1"/>
    </xf>
    <xf numFmtId="4" fontId="11" fillId="0" borderId="0" xfId="2" applyNumberFormat="1" applyFont="1" applyAlignment="1">
      <alignment horizontal="right"/>
    </xf>
    <xf numFmtId="0" fontId="11" fillId="0" borderId="0" xfId="2" applyFont="1"/>
    <xf numFmtId="49" fontId="11" fillId="0" borderId="0" xfId="2" applyNumberFormat="1" applyFont="1" applyAlignment="1">
      <alignment horizontal="left" vertical="top"/>
    </xf>
    <xf numFmtId="0" fontId="10" fillId="0" borderId="0" xfId="2" applyFont="1" applyAlignment="1">
      <alignment horizontal="left"/>
    </xf>
    <xf numFmtId="44" fontId="10" fillId="0" borderId="0" xfId="1" applyFont="1" applyAlignment="1">
      <alignment wrapText="1"/>
    </xf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49" fontId="11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right"/>
    </xf>
    <xf numFmtId="44" fontId="10" fillId="0" borderId="0" xfId="1" applyFont="1" applyAlignment="1">
      <alignment horizontal="right"/>
    </xf>
    <xf numFmtId="164" fontId="10" fillId="0" borderId="0" xfId="2" applyNumberFormat="1" applyFont="1" applyAlignment="1">
      <alignment horizontal="right"/>
    </xf>
    <xf numFmtId="164" fontId="11" fillId="0" borderId="0" xfId="2" applyNumberFormat="1" applyFont="1" applyAlignment="1">
      <alignment horizontal="right"/>
    </xf>
    <xf numFmtId="0" fontId="12" fillId="0" borderId="0" xfId="2" applyFont="1" applyAlignment="1">
      <alignment wrapText="1"/>
    </xf>
    <xf numFmtId="164" fontId="12" fillId="0" borderId="1" xfId="2" applyNumberFormat="1" applyFont="1" applyBorder="1"/>
    <xf numFmtId="0" fontId="12" fillId="0" borderId="1" xfId="2" applyFont="1" applyBorder="1"/>
    <xf numFmtId="164" fontId="11" fillId="0" borderId="1" xfId="2" applyNumberFormat="1" applyFont="1" applyBorder="1"/>
    <xf numFmtId="0" fontId="11" fillId="2" borderId="0" xfId="2" applyFont="1" applyFill="1"/>
    <xf numFmtId="0" fontId="14" fillId="0" borderId="0" xfId="2" applyFont="1" applyAlignment="1">
      <alignment horizontal="right"/>
    </xf>
    <xf numFmtId="0" fontId="14" fillId="0" borderId="0" xfId="2" applyFont="1"/>
    <xf numFmtId="0" fontId="10" fillId="0" borderId="2" xfId="2" applyFont="1" applyBorder="1" applyAlignment="1">
      <alignment wrapText="1"/>
    </xf>
    <xf numFmtId="0" fontId="10" fillId="0" borderId="2" xfId="2" applyFont="1" applyBorder="1" applyAlignment="1">
      <alignment horizontal="right"/>
    </xf>
    <xf numFmtId="164" fontId="10" fillId="0" borderId="2" xfId="2" applyNumberFormat="1" applyFont="1" applyBorder="1" applyAlignment="1">
      <alignment horizontal="right"/>
    </xf>
    <xf numFmtId="0" fontId="15" fillId="3" borderId="0" xfId="2" applyFont="1" applyFill="1" applyAlignment="1">
      <alignment wrapText="1"/>
    </xf>
    <xf numFmtId="0" fontId="15" fillId="3" borderId="0" xfId="2" applyFont="1" applyFill="1" applyAlignment="1">
      <alignment horizontal="right"/>
    </xf>
    <xf numFmtId="164" fontId="15" fillId="3" borderId="0" xfId="2" applyNumberFormat="1" applyFont="1" applyFill="1" applyAlignment="1">
      <alignment horizontal="right"/>
    </xf>
    <xf numFmtId="4" fontId="10" fillId="0" borderId="0" xfId="2" applyNumberFormat="1" applyFont="1"/>
    <xf numFmtId="4" fontId="12" fillId="0" borderId="1" xfId="2" applyNumberFormat="1" applyFont="1" applyBorder="1"/>
    <xf numFmtId="4" fontId="10" fillId="0" borderId="2" xfId="2" applyNumberFormat="1" applyFont="1" applyBorder="1" applyAlignment="1">
      <alignment horizontal="right"/>
    </xf>
    <xf numFmtId="4" fontId="12" fillId="0" borderId="0" xfId="2" applyNumberFormat="1" applyFont="1" applyAlignment="1">
      <alignment horizontal="right"/>
    </xf>
    <xf numFmtId="4" fontId="14" fillId="0" borderId="0" xfId="2" applyNumberFormat="1" applyFont="1" applyAlignment="1">
      <alignment horizontal="right"/>
    </xf>
    <xf numFmtId="4" fontId="10" fillId="0" borderId="2" xfId="2" applyNumberFormat="1" applyFont="1" applyBorder="1" applyAlignment="1">
      <alignment horizontal="right" vertical="top" wrapText="1"/>
    </xf>
    <xf numFmtId="4" fontId="15" fillId="3" borderId="0" xfId="2" applyNumberFormat="1" applyFont="1" applyFill="1" applyAlignment="1">
      <alignment horizontal="right"/>
    </xf>
    <xf numFmtId="0" fontId="33" fillId="0" borderId="0" xfId="0" applyFont="1"/>
    <xf numFmtId="0" fontId="36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5" fillId="0" borderId="0" xfId="0" applyFont="1" applyAlignment="1">
      <alignment horizontal="right"/>
    </xf>
    <xf numFmtId="0" fontId="33" fillId="0" borderId="12" xfId="0" applyFont="1" applyBorder="1" applyAlignment="1">
      <alignment vertical="center" wrapText="1"/>
    </xf>
    <xf numFmtId="1" fontId="41" fillId="0" borderId="12" xfId="0" applyNumberFormat="1" applyFont="1" applyBorder="1" applyAlignment="1">
      <alignment horizontal="right"/>
    </xf>
    <xf numFmtId="1" fontId="33" fillId="0" borderId="0" xfId="0" applyNumberFormat="1" applyFont="1" applyAlignment="1">
      <alignment horizontal="right"/>
    </xf>
    <xf numFmtId="1" fontId="33" fillId="0" borderId="12" xfId="0" applyNumberFormat="1" applyFont="1" applyBorder="1" applyAlignment="1">
      <alignment horizontal="right" vertical="center"/>
    </xf>
    <xf numFmtId="1" fontId="33" fillId="0" borderId="12" xfId="0" applyNumberFormat="1" applyFont="1" applyBorder="1" applyAlignment="1">
      <alignment horizontal="right"/>
    </xf>
    <xf numFmtId="0" fontId="33" fillId="0" borderId="0" xfId="0" applyFont="1" applyAlignment="1">
      <alignment horizontal="left"/>
    </xf>
    <xf numFmtId="0" fontId="33" fillId="0" borderId="12" xfId="0" applyFont="1" applyBorder="1" applyAlignment="1">
      <alignment horizontal="left" vertical="center"/>
    </xf>
    <xf numFmtId="0" fontId="41" fillId="0" borderId="12" xfId="0" applyFont="1" applyBorder="1" applyAlignment="1">
      <alignment horizontal="left"/>
    </xf>
    <xf numFmtId="0" fontId="33" fillId="0" borderId="12" xfId="0" applyFont="1" applyBorder="1" applyAlignment="1">
      <alignment horizontal="left"/>
    </xf>
    <xf numFmtId="165" fontId="33" fillId="0" borderId="0" xfId="0" applyNumberFormat="1" applyFont="1" applyAlignment="1">
      <alignment horizontal="left"/>
    </xf>
    <xf numFmtId="3" fontId="37" fillId="0" borderId="0" xfId="0" applyNumberFormat="1" applyFont="1" applyAlignment="1">
      <alignment wrapText="1"/>
    </xf>
    <xf numFmtId="0" fontId="38" fillId="0" borderId="0" xfId="0" applyFont="1" applyAlignment="1"/>
    <xf numFmtId="0" fontId="42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33" fillId="0" borderId="0" xfId="0" applyFont="1" applyAlignment="1"/>
    <xf numFmtId="0" fontId="35" fillId="0" borderId="0" xfId="0" applyFont="1" applyAlignment="1"/>
    <xf numFmtId="2" fontId="39" fillId="0" borderId="12" xfId="0" applyNumberFormat="1" applyFont="1" applyBorder="1" applyAlignment="1"/>
    <xf numFmtId="49" fontId="39" fillId="0" borderId="12" xfId="0" applyNumberFormat="1" applyFont="1" applyBorder="1" applyAlignment="1"/>
    <xf numFmtId="0" fontId="41" fillId="0" borderId="12" xfId="0" applyFont="1" applyBorder="1" applyAlignment="1"/>
    <xf numFmtId="0" fontId="33" fillId="0" borderId="12" xfId="0" applyFont="1" applyBorder="1" applyAlignment="1"/>
    <xf numFmtId="0" fontId="33" fillId="0" borderId="12" xfId="0" applyFont="1" applyBorder="1" applyAlignment="1">
      <alignment horizontal="center" vertical="center"/>
    </xf>
    <xf numFmtId="0" fontId="35" fillId="0" borderId="12" xfId="0" applyFont="1" applyBorder="1" applyAlignment="1">
      <alignment vertical="center"/>
    </xf>
    <xf numFmtId="1" fontId="35" fillId="0" borderId="12" xfId="0" applyNumberFormat="1" applyFont="1" applyBorder="1" applyAlignment="1">
      <alignment horizontal="right" vertical="center"/>
    </xf>
    <xf numFmtId="0" fontId="35" fillId="0" borderId="12" xfId="0" applyFont="1" applyBorder="1" applyAlignment="1">
      <alignment horizontal="left" vertical="center"/>
    </xf>
    <xf numFmtId="0" fontId="35" fillId="26" borderId="12" xfId="0" applyFont="1" applyFill="1" applyBorder="1" applyAlignment="1"/>
    <xf numFmtId="0" fontId="1" fillId="0" borderId="12" xfId="52" applyFont="1" applyBorder="1" applyAlignment="1">
      <alignment wrapText="1"/>
    </xf>
    <xf numFmtId="0" fontId="2" fillId="0" borderId="12" xfId="52" applyFont="1" applyBorder="1" applyAlignment="1"/>
    <xf numFmtId="0" fontId="39" fillId="0" borderId="12" xfId="0" applyFont="1" applyBorder="1"/>
    <xf numFmtId="1" fontId="34" fillId="0" borderId="12" xfId="50" applyNumberFormat="1" applyFont="1" applyBorder="1" applyAlignment="1">
      <alignment horizontal="right"/>
    </xf>
    <xf numFmtId="0" fontId="34" fillId="0" borderId="12" xfId="50" applyFont="1" applyBorder="1" applyAlignment="1">
      <alignment horizontal="left"/>
    </xf>
    <xf numFmtId="0" fontId="33" fillId="0" borderId="12" xfId="50" applyFont="1" applyBorder="1" applyAlignment="1"/>
    <xf numFmtId="165" fontId="33" fillId="0" borderId="12" xfId="0" applyNumberFormat="1" applyFont="1" applyBorder="1" applyAlignment="1">
      <alignment horizontal="left"/>
    </xf>
    <xf numFmtId="0" fontId="33" fillId="0" borderId="12" xfId="0" applyFont="1" applyBorder="1" applyAlignment="1" applyProtection="1">
      <protection hidden="1"/>
    </xf>
    <xf numFmtId="0" fontId="33" fillId="0" borderId="12" xfId="0" applyFont="1" applyBorder="1" applyAlignment="1">
      <alignment horizontal="right"/>
    </xf>
    <xf numFmtId="0" fontId="35" fillId="0" borderId="12" xfId="0" applyFont="1" applyBorder="1" applyAlignment="1"/>
    <xf numFmtId="1" fontId="35" fillId="0" borderId="12" xfId="0" applyNumberFormat="1" applyFont="1" applyBorder="1" applyAlignment="1">
      <alignment horizontal="right"/>
    </xf>
    <xf numFmtId="165" fontId="35" fillId="0" borderId="12" xfId="0" applyNumberFormat="1" applyFont="1" applyBorder="1" applyAlignment="1">
      <alignment horizontal="left"/>
    </xf>
    <xf numFmtId="164" fontId="10" fillId="0" borderId="0" xfId="1" applyNumberFormat="1" applyFont="1" applyAlignment="1">
      <alignment horizontal="right"/>
    </xf>
    <xf numFmtId="0" fontId="44" fillId="0" borderId="12" xfId="0" applyFont="1" applyBorder="1"/>
    <xf numFmtId="49" fontId="34" fillId="0" borderId="0" xfId="0" applyNumberFormat="1" applyFont="1" applyAlignment="1"/>
    <xf numFmtId="0" fontId="34" fillId="0" borderId="0" xfId="0" applyFont="1" applyAlignment="1">
      <alignment horizontal="left"/>
    </xf>
  </cellXfs>
  <cellStyles count="53">
    <cellStyle name="20 % – Zvýraznění1 2" xfId="4" xr:uid="{00000000-0005-0000-0000-000000000000}"/>
    <cellStyle name="20 % – Zvýraznění2 2" xfId="5" xr:uid="{00000000-0005-0000-0000-000001000000}"/>
    <cellStyle name="20 % – Zvýraznění3 2" xfId="6" xr:uid="{00000000-0005-0000-0000-000002000000}"/>
    <cellStyle name="20 % – Zvýraznění4 2" xfId="7" xr:uid="{00000000-0005-0000-0000-000003000000}"/>
    <cellStyle name="20 % – Zvýraznění5 2" xfId="8" xr:uid="{00000000-0005-0000-0000-000004000000}"/>
    <cellStyle name="20 % – Zvýraznění6 2" xfId="9" xr:uid="{00000000-0005-0000-0000-000005000000}"/>
    <cellStyle name="40 % – Zvýraznění1 2" xfId="10" xr:uid="{00000000-0005-0000-0000-000006000000}"/>
    <cellStyle name="40 % – Zvýraznění2 2" xfId="11" xr:uid="{00000000-0005-0000-0000-000007000000}"/>
    <cellStyle name="40 % – Zvýraznění3 2" xfId="12" xr:uid="{00000000-0005-0000-0000-000008000000}"/>
    <cellStyle name="40 % – Zvýraznění4 2" xfId="13" xr:uid="{00000000-0005-0000-0000-000009000000}"/>
    <cellStyle name="40 % – Zvýraznění5 2" xfId="14" xr:uid="{00000000-0005-0000-0000-00000A000000}"/>
    <cellStyle name="40 % – Zvýraznění6 2" xfId="15" xr:uid="{00000000-0005-0000-0000-00000B000000}"/>
    <cellStyle name="60 % – Zvýraznění1 2" xfId="16" xr:uid="{00000000-0005-0000-0000-00000C000000}"/>
    <cellStyle name="60 % – Zvýraznění2 2" xfId="17" xr:uid="{00000000-0005-0000-0000-00000D000000}"/>
    <cellStyle name="60 % – Zvýraznění3 2" xfId="18" xr:uid="{00000000-0005-0000-0000-00000E000000}"/>
    <cellStyle name="60 % – Zvýraznění4 2" xfId="19" xr:uid="{00000000-0005-0000-0000-00000F000000}"/>
    <cellStyle name="60 % – Zvýraznění5 2" xfId="20" xr:uid="{00000000-0005-0000-0000-000010000000}"/>
    <cellStyle name="60 % – Zvýraznění6 2" xfId="21" xr:uid="{00000000-0005-0000-0000-000011000000}"/>
    <cellStyle name="Celkem 2" xfId="22" xr:uid="{00000000-0005-0000-0000-000012000000}"/>
    <cellStyle name="Chybně 2" xfId="23" xr:uid="{00000000-0005-0000-0000-000013000000}"/>
    <cellStyle name="Kontrolní buňka 2" xfId="24" xr:uid="{00000000-0005-0000-0000-000014000000}"/>
    <cellStyle name="Měna" xfId="1" builtinId="4"/>
    <cellStyle name="Měna 2" xfId="25" xr:uid="{00000000-0005-0000-0000-000016000000}"/>
    <cellStyle name="Nadpis 1 2" xfId="26" xr:uid="{00000000-0005-0000-0000-000017000000}"/>
    <cellStyle name="Nadpis 2 2" xfId="27" xr:uid="{00000000-0005-0000-0000-000018000000}"/>
    <cellStyle name="Nadpis 3 2" xfId="28" xr:uid="{00000000-0005-0000-0000-000019000000}"/>
    <cellStyle name="Nadpis 4 2" xfId="29" xr:uid="{00000000-0005-0000-0000-00001A000000}"/>
    <cellStyle name="Název 2" xfId="30" xr:uid="{00000000-0005-0000-0000-00001B000000}"/>
    <cellStyle name="Neutrální 2" xfId="31" xr:uid="{00000000-0005-0000-0000-00001C000000}"/>
    <cellStyle name="Normální" xfId="0" builtinId="0"/>
    <cellStyle name="Normální 2" xfId="32" xr:uid="{00000000-0005-0000-0000-00001E000000}"/>
    <cellStyle name="Normální 2 2" xfId="48" xr:uid="{00000000-0005-0000-0000-00001F000000}"/>
    <cellStyle name="Normální 2 3" xfId="49" xr:uid="{00000000-0005-0000-0000-000020000000}"/>
    <cellStyle name="Normální 3" xfId="51" xr:uid="{B0E6F190-A39D-42F8-A4F4-B4405B79222D}"/>
    <cellStyle name="Normální 4" xfId="52" xr:uid="{587E6AD0-7E62-4F7A-8886-F93CD09FE0AC}"/>
    <cellStyle name="normální_Elektro Liberec ČOV" xfId="2" xr:uid="{00000000-0005-0000-0000-000021000000}"/>
    <cellStyle name="normální_rozpočet" xfId="50" xr:uid="{00000000-0005-0000-0000-000022000000}"/>
    <cellStyle name="Poznámka 2" xfId="34" xr:uid="{00000000-0005-0000-0000-000023000000}"/>
    <cellStyle name="Poznámka 3" xfId="33" xr:uid="{00000000-0005-0000-0000-000024000000}"/>
    <cellStyle name="Propojená buňka 2" xfId="35" xr:uid="{00000000-0005-0000-0000-000025000000}"/>
    <cellStyle name="Správně 2" xfId="36" xr:uid="{00000000-0005-0000-0000-000026000000}"/>
    <cellStyle name="Styl 1" xfId="3" xr:uid="{00000000-0005-0000-0000-000027000000}"/>
    <cellStyle name="Text upozornění 2" xfId="37" xr:uid="{00000000-0005-0000-0000-000028000000}"/>
    <cellStyle name="Vstup 2" xfId="38" xr:uid="{00000000-0005-0000-0000-000029000000}"/>
    <cellStyle name="Výpočet 2" xfId="39" xr:uid="{00000000-0005-0000-0000-00002A000000}"/>
    <cellStyle name="Výstup 2" xfId="40" xr:uid="{00000000-0005-0000-0000-00002B000000}"/>
    <cellStyle name="Vysvětlující text 2" xfId="41" xr:uid="{00000000-0005-0000-0000-00002C000000}"/>
    <cellStyle name="Zvýraznění 1 2" xfId="42" xr:uid="{00000000-0005-0000-0000-00002D000000}"/>
    <cellStyle name="Zvýraznění 2 2" xfId="43" xr:uid="{00000000-0005-0000-0000-00002E000000}"/>
    <cellStyle name="Zvýraznění 3 2" xfId="44" xr:uid="{00000000-0005-0000-0000-00002F000000}"/>
    <cellStyle name="Zvýraznění 4 2" xfId="45" xr:uid="{00000000-0005-0000-0000-000030000000}"/>
    <cellStyle name="Zvýraznění 5 2" xfId="46" xr:uid="{00000000-0005-0000-0000-000031000000}"/>
    <cellStyle name="Zvýraznění 6 2" xfId="47" xr:uid="{00000000-0005-0000-0000-000032000000}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S194"/>
  <sheetViews>
    <sheetView topLeftCell="C1" zoomScale="85" zoomScaleNormal="75" zoomScaleSheetLayoutView="75" workbookViewId="0">
      <selection activeCell="F3" sqref="F3"/>
    </sheetView>
  </sheetViews>
  <sheetFormatPr defaultRowHeight="12.75"/>
  <cols>
    <col min="1" max="1" width="9.140625" style="1"/>
    <col min="2" max="2" width="58.85546875" style="2" customWidth="1"/>
    <col min="3" max="3" width="10.140625" style="12" customWidth="1"/>
    <col min="4" max="4" width="13.140625" style="3" customWidth="1"/>
    <col min="5" max="8" width="13.140625" style="17" customWidth="1"/>
    <col min="9" max="9" width="17.85546875" style="17" customWidth="1"/>
    <col min="10" max="16384" width="9.140625" style="4"/>
  </cols>
  <sheetData>
    <row r="1" spans="1:9">
      <c r="A1" s="5" t="s">
        <v>120</v>
      </c>
    </row>
    <row r="2" spans="1:9" s="8" customFormat="1">
      <c r="A2" s="5" t="s">
        <v>121</v>
      </c>
      <c r="B2" s="6"/>
      <c r="C2" s="13"/>
      <c r="D2" s="7"/>
      <c r="E2" s="18"/>
      <c r="F2" s="18"/>
      <c r="G2" s="18"/>
      <c r="H2" s="18"/>
      <c r="I2" s="18"/>
    </row>
    <row r="3" spans="1:9" s="8" customFormat="1">
      <c r="B3" s="6"/>
      <c r="C3" s="13"/>
      <c r="D3" s="7"/>
      <c r="E3" s="18"/>
      <c r="F3" s="18"/>
      <c r="G3" s="18"/>
      <c r="H3" s="18"/>
      <c r="I3" s="18"/>
    </row>
    <row r="4" spans="1:9">
      <c r="A4" s="5" t="s">
        <v>4</v>
      </c>
      <c r="B4" s="19"/>
      <c r="C4" s="4"/>
      <c r="D4" s="32"/>
      <c r="F4" s="4"/>
      <c r="G4" s="4"/>
      <c r="H4" s="4"/>
      <c r="I4" s="4"/>
    </row>
    <row r="5" spans="1:9" s="8" customFormat="1">
      <c r="A5" s="5" t="s">
        <v>5</v>
      </c>
      <c r="B5" s="6" t="s">
        <v>6</v>
      </c>
      <c r="C5" s="21" t="s">
        <v>111</v>
      </c>
      <c r="D5" s="33" t="s">
        <v>112</v>
      </c>
      <c r="E5" s="20" t="s">
        <v>123</v>
      </c>
      <c r="F5" s="20" t="s">
        <v>113</v>
      </c>
      <c r="G5" s="22" t="s">
        <v>114</v>
      </c>
      <c r="H5" s="22" t="s">
        <v>115</v>
      </c>
      <c r="I5" s="20" t="s">
        <v>116</v>
      </c>
    </row>
    <row r="6" spans="1:9" ht="25.5">
      <c r="A6" s="10">
        <v>44</v>
      </c>
      <c r="B6" s="26" t="s">
        <v>110</v>
      </c>
      <c r="C6" s="27" t="s">
        <v>122</v>
      </c>
      <c r="D6" s="34">
        <v>1</v>
      </c>
      <c r="E6" s="28">
        <v>28400</v>
      </c>
      <c r="F6" s="28">
        <v>4850</v>
      </c>
      <c r="G6" s="28">
        <f t="shared" ref="G6:G17" si="0">E6*D6</f>
        <v>28400</v>
      </c>
      <c r="H6" s="28">
        <f t="shared" ref="H6:H17" si="1">F6*D6</f>
        <v>4850</v>
      </c>
      <c r="I6" s="28">
        <f t="shared" ref="I6:I17" si="2">H6+G6</f>
        <v>33250</v>
      </c>
    </row>
    <row r="7" spans="1:9">
      <c r="A7" s="10">
        <v>45</v>
      </c>
      <c r="B7" s="26" t="s">
        <v>109</v>
      </c>
      <c r="C7" s="27" t="s">
        <v>0</v>
      </c>
      <c r="D7" s="34">
        <v>2</v>
      </c>
      <c r="E7" s="28">
        <v>1372</v>
      </c>
      <c r="F7" s="28">
        <v>220</v>
      </c>
      <c r="G7" s="28">
        <f t="shared" si="0"/>
        <v>2744</v>
      </c>
      <c r="H7" s="28">
        <f t="shared" si="1"/>
        <v>440</v>
      </c>
      <c r="I7" s="28">
        <f t="shared" si="2"/>
        <v>3184</v>
      </c>
    </row>
    <row r="8" spans="1:9">
      <c r="A8" s="10">
        <v>46</v>
      </c>
      <c r="B8" s="26" t="s">
        <v>118</v>
      </c>
      <c r="C8" s="27" t="s">
        <v>1</v>
      </c>
      <c r="D8" s="34">
        <v>270</v>
      </c>
      <c r="E8" s="28">
        <v>14.4</v>
      </c>
      <c r="F8" s="28">
        <v>12.5</v>
      </c>
      <c r="G8" s="28">
        <f t="shared" si="0"/>
        <v>3888</v>
      </c>
      <c r="H8" s="28">
        <f t="shared" si="1"/>
        <v>3375</v>
      </c>
      <c r="I8" s="28">
        <f t="shared" si="2"/>
        <v>7263</v>
      </c>
    </row>
    <row r="9" spans="1:9">
      <c r="A9" s="10">
        <v>47</v>
      </c>
      <c r="B9" s="26" t="s">
        <v>7</v>
      </c>
      <c r="C9" s="27" t="s">
        <v>1</v>
      </c>
      <c r="D9" s="34">
        <v>35</v>
      </c>
      <c r="E9" s="28">
        <v>10.7</v>
      </c>
      <c r="F9" s="28">
        <v>12.5</v>
      </c>
      <c r="G9" s="28">
        <f t="shared" si="0"/>
        <v>374.5</v>
      </c>
      <c r="H9" s="28">
        <f t="shared" si="1"/>
        <v>437.5</v>
      </c>
      <c r="I9" s="28">
        <f t="shared" si="2"/>
        <v>812</v>
      </c>
    </row>
    <row r="10" spans="1:9">
      <c r="A10" s="10">
        <v>48</v>
      </c>
      <c r="B10" s="26" t="s">
        <v>8</v>
      </c>
      <c r="C10" s="27" t="s">
        <v>1</v>
      </c>
      <c r="D10" s="34">
        <v>55</v>
      </c>
      <c r="E10" s="28">
        <v>4.2</v>
      </c>
      <c r="F10" s="28">
        <v>9.9</v>
      </c>
      <c r="G10" s="28">
        <f t="shared" si="0"/>
        <v>231</v>
      </c>
      <c r="H10" s="28">
        <f t="shared" si="1"/>
        <v>544.5</v>
      </c>
      <c r="I10" s="28">
        <f t="shared" si="2"/>
        <v>775.5</v>
      </c>
    </row>
    <row r="11" spans="1:9">
      <c r="A11" s="10">
        <v>49</v>
      </c>
      <c r="B11" s="26" t="s">
        <v>9</v>
      </c>
      <c r="C11" s="27" t="s">
        <v>1</v>
      </c>
      <c r="D11" s="34">
        <v>50</v>
      </c>
      <c r="E11" s="28">
        <v>69.599999999999994</v>
      </c>
      <c r="F11" s="28">
        <v>88</v>
      </c>
      <c r="G11" s="28">
        <f t="shared" si="0"/>
        <v>3479.9999999999995</v>
      </c>
      <c r="H11" s="28">
        <f t="shared" si="1"/>
        <v>4400</v>
      </c>
      <c r="I11" s="28">
        <f t="shared" si="2"/>
        <v>7880</v>
      </c>
    </row>
    <row r="12" spans="1:9">
      <c r="A12" s="10">
        <v>50</v>
      </c>
      <c r="B12" s="26" t="s">
        <v>10</v>
      </c>
      <c r="C12" s="27" t="s">
        <v>1</v>
      </c>
      <c r="D12" s="34">
        <v>30</v>
      </c>
      <c r="E12" s="28">
        <v>18.7</v>
      </c>
      <c r="F12" s="28">
        <v>68</v>
      </c>
      <c r="G12" s="28">
        <f t="shared" si="0"/>
        <v>561</v>
      </c>
      <c r="H12" s="28">
        <f t="shared" si="1"/>
        <v>2040</v>
      </c>
      <c r="I12" s="28">
        <f t="shared" si="2"/>
        <v>2601</v>
      </c>
    </row>
    <row r="13" spans="1:9">
      <c r="A13" s="10">
        <v>51</v>
      </c>
      <c r="B13" s="26" t="s">
        <v>11</v>
      </c>
      <c r="C13" s="27" t="s">
        <v>1</v>
      </c>
      <c r="D13" s="34">
        <v>30</v>
      </c>
      <c r="E13" s="28">
        <v>10.3</v>
      </c>
      <c r="F13" s="28">
        <v>9.9</v>
      </c>
      <c r="G13" s="28">
        <f t="shared" si="0"/>
        <v>309</v>
      </c>
      <c r="H13" s="28">
        <f t="shared" si="1"/>
        <v>297</v>
      </c>
      <c r="I13" s="28">
        <f t="shared" si="2"/>
        <v>606</v>
      </c>
    </row>
    <row r="14" spans="1:9">
      <c r="A14" s="10">
        <v>52</v>
      </c>
      <c r="B14" s="26" t="s">
        <v>12</v>
      </c>
      <c r="C14" s="27" t="s">
        <v>122</v>
      </c>
      <c r="D14" s="34">
        <v>1</v>
      </c>
      <c r="E14" s="28">
        <v>444</v>
      </c>
      <c r="F14" s="28">
        <v>0</v>
      </c>
      <c r="G14" s="28">
        <f t="shared" si="0"/>
        <v>444</v>
      </c>
      <c r="H14" s="28">
        <f t="shared" si="1"/>
        <v>0</v>
      </c>
      <c r="I14" s="28">
        <f t="shared" si="2"/>
        <v>444</v>
      </c>
    </row>
    <row r="15" spans="1:9">
      <c r="A15" s="10">
        <v>53</v>
      </c>
      <c r="B15" s="26" t="s">
        <v>13</v>
      </c>
      <c r="C15" s="27" t="s">
        <v>122</v>
      </c>
      <c r="D15" s="34">
        <v>1</v>
      </c>
      <c r="E15" s="28">
        <v>1200</v>
      </c>
      <c r="F15" s="28">
        <v>0</v>
      </c>
      <c r="G15" s="28">
        <f t="shared" si="0"/>
        <v>1200</v>
      </c>
      <c r="H15" s="28">
        <f t="shared" si="1"/>
        <v>0</v>
      </c>
      <c r="I15" s="28">
        <f t="shared" si="2"/>
        <v>1200</v>
      </c>
    </row>
    <row r="16" spans="1:9">
      <c r="A16" s="10">
        <v>54</v>
      </c>
      <c r="B16" s="26" t="s">
        <v>14</v>
      </c>
      <c r="C16" s="27" t="s">
        <v>122</v>
      </c>
      <c r="D16" s="34">
        <v>1</v>
      </c>
      <c r="E16" s="28">
        <v>0</v>
      </c>
      <c r="F16" s="28">
        <v>6540</v>
      </c>
      <c r="G16" s="28">
        <f t="shared" si="0"/>
        <v>0</v>
      </c>
      <c r="H16" s="28">
        <f t="shared" si="1"/>
        <v>6540</v>
      </c>
      <c r="I16" s="28">
        <f t="shared" si="2"/>
        <v>6540</v>
      </c>
    </row>
    <row r="17" spans="1:9">
      <c r="A17" s="10">
        <v>55</v>
      </c>
      <c r="B17" s="26" t="s">
        <v>15</v>
      </c>
      <c r="C17" s="27" t="s">
        <v>1</v>
      </c>
      <c r="D17" s="34">
        <v>270</v>
      </c>
      <c r="E17" s="28">
        <v>0</v>
      </c>
      <c r="F17" s="28">
        <v>58.5</v>
      </c>
      <c r="G17" s="28">
        <f t="shared" si="0"/>
        <v>0</v>
      </c>
      <c r="H17" s="28">
        <f t="shared" si="1"/>
        <v>15795</v>
      </c>
      <c r="I17" s="28">
        <f t="shared" si="2"/>
        <v>15795</v>
      </c>
    </row>
    <row r="18" spans="1:9" s="8" customFormat="1">
      <c r="B18" s="5" t="s">
        <v>16</v>
      </c>
      <c r="C18" s="13"/>
      <c r="D18" s="7"/>
      <c r="E18" s="18"/>
      <c r="F18" s="18"/>
      <c r="G18" s="18"/>
      <c r="H18" s="18"/>
      <c r="I18" s="18">
        <f>SUM(I6:I17)</f>
        <v>80350.5</v>
      </c>
    </row>
    <row r="19" spans="1:9">
      <c r="A19" s="10"/>
      <c r="B19" s="4"/>
      <c r="I19" s="18"/>
    </row>
    <row r="20" spans="1:9">
      <c r="A20" s="10"/>
      <c r="B20" s="4"/>
      <c r="I20" s="18"/>
    </row>
    <row r="21" spans="1:9" s="8" customFormat="1">
      <c r="C21" s="13"/>
      <c r="D21" s="7"/>
      <c r="E21" s="18"/>
      <c r="F21" s="18"/>
      <c r="G21" s="18"/>
      <c r="H21" s="18"/>
      <c r="I21" s="18"/>
    </row>
    <row r="22" spans="1:9">
      <c r="A22" s="5" t="s">
        <v>17</v>
      </c>
      <c r="B22" s="6"/>
      <c r="C22" s="4"/>
      <c r="D22" s="32"/>
      <c r="E22" s="4"/>
      <c r="F22" s="4"/>
      <c r="G22" s="4"/>
      <c r="H22" s="4"/>
      <c r="I22" s="4"/>
    </row>
    <row r="23" spans="1:9" s="8" customFormat="1">
      <c r="A23" s="5" t="s">
        <v>18</v>
      </c>
      <c r="B23" s="6" t="s">
        <v>6</v>
      </c>
      <c r="C23" s="21" t="s">
        <v>111</v>
      </c>
      <c r="D23" s="33" t="s">
        <v>112</v>
      </c>
      <c r="E23" s="20" t="s">
        <v>123</v>
      </c>
      <c r="F23" s="20" t="s">
        <v>113</v>
      </c>
      <c r="G23" s="22" t="s">
        <v>114</v>
      </c>
      <c r="H23" s="22" t="s">
        <v>115</v>
      </c>
      <c r="I23" s="20" t="s">
        <v>116</v>
      </c>
    </row>
    <row r="24" spans="1:9">
      <c r="A24" s="10">
        <v>97</v>
      </c>
      <c r="B24" s="26" t="s">
        <v>19</v>
      </c>
      <c r="C24" s="27" t="s">
        <v>0</v>
      </c>
      <c r="D24" s="34">
        <v>1</v>
      </c>
      <c r="E24" s="28">
        <v>189.6</v>
      </c>
      <c r="F24" s="28">
        <v>89</v>
      </c>
      <c r="G24" s="28">
        <f t="shared" ref="G24:G36" si="3">E24*D24</f>
        <v>189.6</v>
      </c>
      <c r="H24" s="28">
        <f t="shared" ref="H24:H36" si="4">F24*D24</f>
        <v>89</v>
      </c>
      <c r="I24" s="28">
        <f t="shared" ref="I24:I36" si="5">H24+G24</f>
        <v>278.60000000000002</v>
      </c>
    </row>
    <row r="25" spans="1:9">
      <c r="A25" s="10">
        <v>98</v>
      </c>
      <c r="B25" s="26" t="s">
        <v>20</v>
      </c>
      <c r="C25" s="27" t="s">
        <v>0</v>
      </c>
      <c r="D25" s="34">
        <v>3</v>
      </c>
      <c r="E25" s="28">
        <v>9.4</v>
      </c>
      <c r="F25" s="28">
        <v>18.600000000000001</v>
      </c>
      <c r="G25" s="28">
        <f t="shared" si="3"/>
        <v>28.200000000000003</v>
      </c>
      <c r="H25" s="28">
        <f t="shared" si="4"/>
        <v>55.800000000000004</v>
      </c>
      <c r="I25" s="28">
        <f t="shared" si="5"/>
        <v>84</v>
      </c>
    </row>
    <row r="26" spans="1:9">
      <c r="A26" s="10">
        <v>99</v>
      </c>
      <c r="B26" s="26" t="s">
        <v>21</v>
      </c>
      <c r="C26" s="27" t="s">
        <v>1</v>
      </c>
      <c r="D26" s="34">
        <v>37</v>
      </c>
      <c r="E26" s="28">
        <v>10.199999999999999</v>
      </c>
      <c r="F26" s="28">
        <v>12.5</v>
      </c>
      <c r="G26" s="28">
        <f t="shared" si="3"/>
        <v>377.4</v>
      </c>
      <c r="H26" s="28">
        <f t="shared" si="4"/>
        <v>462.5</v>
      </c>
      <c r="I26" s="28">
        <f t="shared" si="5"/>
        <v>839.9</v>
      </c>
    </row>
    <row r="27" spans="1:9">
      <c r="A27" s="10">
        <v>100</v>
      </c>
      <c r="B27" s="26" t="s">
        <v>7</v>
      </c>
      <c r="C27" s="27" t="s">
        <v>1</v>
      </c>
      <c r="D27" s="34">
        <v>1.5</v>
      </c>
      <c r="E27" s="28">
        <v>10.7</v>
      </c>
      <c r="F27" s="28">
        <v>12.5</v>
      </c>
      <c r="G27" s="28">
        <f t="shared" si="3"/>
        <v>16.049999999999997</v>
      </c>
      <c r="H27" s="28">
        <f t="shared" si="4"/>
        <v>18.75</v>
      </c>
      <c r="I27" s="28">
        <f t="shared" si="5"/>
        <v>34.799999999999997</v>
      </c>
    </row>
    <row r="28" spans="1:9">
      <c r="A28" s="10">
        <v>101</v>
      </c>
      <c r="B28" s="26" t="s">
        <v>8</v>
      </c>
      <c r="C28" s="27" t="s">
        <v>1</v>
      </c>
      <c r="D28" s="34">
        <v>15</v>
      </c>
      <c r="E28" s="28">
        <v>4.2</v>
      </c>
      <c r="F28" s="28">
        <v>9.9</v>
      </c>
      <c r="G28" s="28">
        <f t="shared" si="3"/>
        <v>63</v>
      </c>
      <c r="H28" s="28">
        <f t="shared" si="4"/>
        <v>148.5</v>
      </c>
      <c r="I28" s="28">
        <f t="shared" si="5"/>
        <v>211.5</v>
      </c>
    </row>
    <row r="29" spans="1:9">
      <c r="A29" s="10">
        <v>102</v>
      </c>
      <c r="B29" s="26" t="s">
        <v>10</v>
      </c>
      <c r="C29" s="27" t="s">
        <v>1</v>
      </c>
      <c r="D29" s="34">
        <v>30</v>
      </c>
      <c r="E29" s="28">
        <v>18.7</v>
      </c>
      <c r="F29" s="28">
        <v>68</v>
      </c>
      <c r="G29" s="28">
        <f t="shared" si="3"/>
        <v>561</v>
      </c>
      <c r="H29" s="28">
        <f t="shared" si="4"/>
        <v>2040</v>
      </c>
      <c r="I29" s="28">
        <f t="shared" si="5"/>
        <v>2601</v>
      </c>
    </row>
    <row r="30" spans="1:9">
      <c r="A30" s="10">
        <v>103</v>
      </c>
      <c r="B30" s="26" t="s">
        <v>22</v>
      </c>
      <c r="C30" s="27" t="s">
        <v>1</v>
      </c>
      <c r="D30" s="34">
        <v>105</v>
      </c>
      <c r="E30" s="28">
        <v>33.799999999999997</v>
      </c>
      <c r="F30" s="28">
        <v>98</v>
      </c>
      <c r="G30" s="28">
        <f t="shared" si="3"/>
        <v>3548.9999999999995</v>
      </c>
      <c r="H30" s="28">
        <f t="shared" si="4"/>
        <v>10290</v>
      </c>
      <c r="I30" s="28">
        <f t="shared" si="5"/>
        <v>13839</v>
      </c>
    </row>
    <row r="31" spans="1:9">
      <c r="A31" s="10">
        <v>104</v>
      </c>
      <c r="B31" s="26" t="s">
        <v>23</v>
      </c>
      <c r="C31" s="27" t="s">
        <v>1</v>
      </c>
      <c r="D31" s="34">
        <v>40</v>
      </c>
      <c r="E31" s="28">
        <v>13.7</v>
      </c>
      <c r="F31" s="28">
        <v>98</v>
      </c>
      <c r="G31" s="28">
        <f t="shared" si="3"/>
        <v>548</v>
      </c>
      <c r="H31" s="28">
        <f t="shared" si="4"/>
        <v>3920</v>
      </c>
      <c r="I31" s="28">
        <f t="shared" si="5"/>
        <v>4468</v>
      </c>
    </row>
    <row r="32" spans="1:9">
      <c r="A32" s="10">
        <v>105</v>
      </c>
      <c r="B32" s="26" t="s">
        <v>24</v>
      </c>
      <c r="C32" s="27" t="s">
        <v>0</v>
      </c>
      <c r="D32" s="34">
        <v>15</v>
      </c>
      <c r="E32" s="28">
        <v>6.6</v>
      </c>
      <c r="F32" s="28">
        <v>65</v>
      </c>
      <c r="G32" s="28">
        <f t="shared" si="3"/>
        <v>99</v>
      </c>
      <c r="H32" s="28">
        <f t="shared" si="4"/>
        <v>975</v>
      </c>
      <c r="I32" s="28">
        <f t="shared" si="5"/>
        <v>1074</v>
      </c>
    </row>
    <row r="33" spans="1:9">
      <c r="A33" s="10">
        <v>106</v>
      </c>
      <c r="B33" s="26" t="s">
        <v>25</v>
      </c>
      <c r="C33" s="27" t="s">
        <v>0</v>
      </c>
      <c r="D33" s="34">
        <v>4</v>
      </c>
      <c r="E33" s="28">
        <v>9.6999999999999993</v>
      </c>
      <c r="F33" s="28">
        <v>65</v>
      </c>
      <c r="G33" s="28">
        <f t="shared" si="3"/>
        <v>38.799999999999997</v>
      </c>
      <c r="H33" s="28">
        <f t="shared" si="4"/>
        <v>260</v>
      </c>
      <c r="I33" s="28">
        <f t="shared" si="5"/>
        <v>298.8</v>
      </c>
    </row>
    <row r="34" spans="1:9">
      <c r="A34" s="10">
        <v>107</v>
      </c>
      <c r="B34" s="26" t="s">
        <v>12</v>
      </c>
      <c r="C34" s="27" t="s">
        <v>122</v>
      </c>
      <c r="D34" s="34">
        <v>1</v>
      </c>
      <c r="E34" s="28">
        <v>256</v>
      </c>
      <c r="F34" s="28">
        <v>0</v>
      </c>
      <c r="G34" s="28">
        <f t="shared" si="3"/>
        <v>256</v>
      </c>
      <c r="H34" s="28">
        <f t="shared" si="4"/>
        <v>0</v>
      </c>
      <c r="I34" s="28">
        <f t="shared" si="5"/>
        <v>256</v>
      </c>
    </row>
    <row r="35" spans="1:9">
      <c r="A35" s="10">
        <v>108</v>
      </c>
      <c r="B35" s="26" t="s">
        <v>13</v>
      </c>
      <c r="C35" s="27" t="s">
        <v>122</v>
      </c>
      <c r="D35" s="34">
        <v>1</v>
      </c>
      <c r="E35" s="28">
        <v>164</v>
      </c>
      <c r="F35" s="28">
        <v>0</v>
      </c>
      <c r="G35" s="28">
        <f t="shared" si="3"/>
        <v>164</v>
      </c>
      <c r="H35" s="28">
        <f t="shared" si="4"/>
        <v>0</v>
      </c>
      <c r="I35" s="28">
        <f t="shared" si="5"/>
        <v>164</v>
      </c>
    </row>
    <row r="36" spans="1:9">
      <c r="A36" s="10">
        <v>109</v>
      </c>
      <c r="B36" s="26" t="s">
        <v>26</v>
      </c>
      <c r="C36" s="27" t="s">
        <v>122</v>
      </c>
      <c r="D36" s="34">
        <v>1</v>
      </c>
      <c r="E36" s="28">
        <v>0</v>
      </c>
      <c r="F36" s="28">
        <v>4500</v>
      </c>
      <c r="G36" s="28">
        <f t="shared" si="3"/>
        <v>0</v>
      </c>
      <c r="H36" s="28">
        <f t="shared" si="4"/>
        <v>4500</v>
      </c>
      <c r="I36" s="28">
        <f t="shared" si="5"/>
        <v>4500</v>
      </c>
    </row>
    <row r="37" spans="1:9" s="8" customFormat="1">
      <c r="B37" s="5" t="s">
        <v>27</v>
      </c>
      <c r="C37" s="13"/>
      <c r="D37" s="7"/>
      <c r="E37" s="18"/>
      <c r="F37" s="18"/>
      <c r="G37" s="18"/>
      <c r="H37" s="18"/>
      <c r="I37" s="18">
        <f>SUM(I24:I36)</f>
        <v>28649.599999999999</v>
      </c>
    </row>
    <row r="38" spans="1:9">
      <c r="A38" s="10"/>
      <c r="C38" s="13"/>
      <c r="D38" s="7"/>
      <c r="E38" s="18"/>
      <c r="F38" s="18"/>
      <c r="G38" s="18"/>
      <c r="H38" s="18"/>
      <c r="I38" s="18"/>
    </row>
    <row r="39" spans="1:9">
      <c r="A39" s="10"/>
      <c r="C39" s="13"/>
      <c r="D39" s="7"/>
      <c r="E39" s="18"/>
      <c r="F39" s="18"/>
      <c r="G39" s="18"/>
      <c r="H39" s="18"/>
      <c r="I39" s="18"/>
    </row>
    <row r="40" spans="1:9" s="8" customFormat="1">
      <c r="B40" s="6"/>
      <c r="C40" s="13"/>
      <c r="D40" s="7"/>
      <c r="E40" s="18"/>
      <c r="F40" s="18"/>
      <c r="G40" s="18"/>
      <c r="H40" s="18"/>
      <c r="I40" s="18"/>
    </row>
    <row r="41" spans="1:9">
      <c r="A41" s="5" t="s">
        <v>28</v>
      </c>
      <c r="B41" s="19"/>
      <c r="C41" s="4"/>
      <c r="D41" s="32"/>
      <c r="E41" s="4"/>
      <c r="F41" s="4"/>
      <c r="G41" s="4"/>
      <c r="H41" s="4"/>
      <c r="I41" s="4"/>
    </row>
    <row r="42" spans="1:9" s="8" customFormat="1">
      <c r="A42" s="5" t="s">
        <v>29</v>
      </c>
      <c r="B42" s="6" t="s">
        <v>6</v>
      </c>
      <c r="C42" s="21" t="s">
        <v>111</v>
      </c>
      <c r="D42" s="33" t="s">
        <v>112</v>
      </c>
      <c r="E42" s="20" t="s">
        <v>123</v>
      </c>
      <c r="F42" s="20" t="s">
        <v>113</v>
      </c>
      <c r="G42" s="22" t="s">
        <v>114</v>
      </c>
      <c r="H42" s="22" t="s">
        <v>115</v>
      </c>
      <c r="I42" s="20" t="s">
        <v>116</v>
      </c>
    </row>
    <row r="43" spans="1:9">
      <c r="A43" s="10">
        <v>158</v>
      </c>
      <c r="B43" s="26" t="s">
        <v>19</v>
      </c>
      <c r="C43" s="27" t="s">
        <v>0</v>
      </c>
      <c r="D43" s="34">
        <v>1</v>
      </c>
      <c r="E43" s="28">
        <v>189.6</v>
      </c>
      <c r="F43" s="28">
        <v>89</v>
      </c>
      <c r="G43" s="28">
        <f t="shared" ref="G43:G51" si="6">E43*D43</f>
        <v>189.6</v>
      </c>
      <c r="H43" s="28">
        <f t="shared" ref="H43:H51" si="7">F43*D43</f>
        <v>89</v>
      </c>
      <c r="I43" s="28">
        <f t="shared" ref="I43:I51" si="8">H43+G43</f>
        <v>278.60000000000002</v>
      </c>
    </row>
    <row r="44" spans="1:9">
      <c r="A44" s="10">
        <v>159</v>
      </c>
      <c r="B44" s="26" t="s">
        <v>20</v>
      </c>
      <c r="C44" s="27" t="s">
        <v>0</v>
      </c>
      <c r="D44" s="34">
        <v>3</v>
      </c>
      <c r="E44" s="28">
        <v>9.4</v>
      </c>
      <c r="F44" s="28">
        <v>18.600000000000001</v>
      </c>
      <c r="G44" s="28">
        <f t="shared" si="6"/>
        <v>28.200000000000003</v>
      </c>
      <c r="H44" s="28">
        <f t="shared" si="7"/>
        <v>55.800000000000004</v>
      </c>
      <c r="I44" s="28">
        <f t="shared" si="8"/>
        <v>84</v>
      </c>
    </row>
    <row r="45" spans="1:9">
      <c r="A45" s="10">
        <v>160</v>
      </c>
      <c r="B45" s="26" t="s">
        <v>21</v>
      </c>
      <c r="C45" s="27" t="s">
        <v>1</v>
      </c>
      <c r="D45" s="34">
        <v>22</v>
      </c>
      <c r="E45" s="28">
        <v>10.199999999999999</v>
      </c>
      <c r="F45" s="28">
        <v>12.5</v>
      </c>
      <c r="G45" s="28">
        <f t="shared" si="6"/>
        <v>224.39999999999998</v>
      </c>
      <c r="H45" s="28">
        <f t="shared" si="7"/>
        <v>275</v>
      </c>
      <c r="I45" s="28">
        <f t="shared" si="8"/>
        <v>499.4</v>
      </c>
    </row>
    <row r="46" spans="1:9">
      <c r="A46" s="10">
        <v>161</v>
      </c>
      <c r="B46" s="26" t="s">
        <v>7</v>
      </c>
      <c r="C46" s="27" t="s">
        <v>1</v>
      </c>
      <c r="D46" s="34">
        <v>1.5</v>
      </c>
      <c r="E46" s="28">
        <v>10.7</v>
      </c>
      <c r="F46" s="28">
        <v>12.5</v>
      </c>
      <c r="G46" s="28">
        <f t="shared" si="6"/>
        <v>16.049999999999997</v>
      </c>
      <c r="H46" s="28">
        <f t="shared" si="7"/>
        <v>18.75</v>
      </c>
      <c r="I46" s="28">
        <f t="shared" si="8"/>
        <v>34.799999999999997</v>
      </c>
    </row>
    <row r="47" spans="1:9">
      <c r="A47" s="10">
        <v>162</v>
      </c>
      <c r="B47" s="26" t="s">
        <v>8</v>
      </c>
      <c r="C47" s="27" t="s">
        <v>1</v>
      </c>
      <c r="D47" s="34">
        <v>25</v>
      </c>
      <c r="E47" s="28">
        <v>4.2</v>
      </c>
      <c r="F47" s="28">
        <v>9.9</v>
      </c>
      <c r="G47" s="28">
        <f t="shared" si="6"/>
        <v>105</v>
      </c>
      <c r="H47" s="28">
        <f t="shared" si="7"/>
        <v>247.5</v>
      </c>
      <c r="I47" s="28">
        <f t="shared" si="8"/>
        <v>352.5</v>
      </c>
    </row>
    <row r="48" spans="1:9">
      <c r="A48" s="10">
        <v>163</v>
      </c>
      <c r="B48" s="26" t="s">
        <v>10</v>
      </c>
      <c r="C48" s="27" t="s">
        <v>1</v>
      </c>
      <c r="D48" s="34">
        <v>15</v>
      </c>
      <c r="E48" s="28">
        <v>18.7</v>
      </c>
      <c r="F48" s="28">
        <v>68</v>
      </c>
      <c r="G48" s="28">
        <f t="shared" si="6"/>
        <v>280.5</v>
      </c>
      <c r="H48" s="28">
        <f t="shared" si="7"/>
        <v>1020</v>
      </c>
      <c r="I48" s="28">
        <f t="shared" si="8"/>
        <v>1300.5</v>
      </c>
    </row>
    <row r="49" spans="1:9">
      <c r="A49" s="10">
        <v>164</v>
      </c>
      <c r="B49" s="26" t="s">
        <v>12</v>
      </c>
      <c r="C49" s="27" t="s">
        <v>122</v>
      </c>
      <c r="D49" s="34">
        <v>1</v>
      </c>
      <c r="E49" s="28">
        <v>31</v>
      </c>
      <c r="F49" s="28">
        <v>0</v>
      </c>
      <c r="G49" s="28">
        <f t="shared" si="6"/>
        <v>31</v>
      </c>
      <c r="H49" s="28">
        <f t="shared" si="7"/>
        <v>0</v>
      </c>
      <c r="I49" s="28">
        <f t="shared" si="8"/>
        <v>31</v>
      </c>
    </row>
    <row r="50" spans="1:9">
      <c r="A50" s="10">
        <v>165</v>
      </c>
      <c r="B50" s="26" t="s">
        <v>13</v>
      </c>
      <c r="C50" s="27" t="s">
        <v>122</v>
      </c>
      <c r="D50" s="34">
        <v>1</v>
      </c>
      <c r="E50" s="28">
        <v>25</v>
      </c>
      <c r="F50" s="28">
        <v>0</v>
      </c>
      <c r="G50" s="28">
        <f t="shared" si="6"/>
        <v>25</v>
      </c>
      <c r="H50" s="28">
        <f t="shared" si="7"/>
        <v>0</v>
      </c>
      <c r="I50" s="28">
        <f t="shared" si="8"/>
        <v>25</v>
      </c>
    </row>
    <row r="51" spans="1:9">
      <c r="A51" s="10">
        <v>166</v>
      </c>
      <c r="B51" s="26" t="s">
        <v>26</v>
      </c>
      <c r="C51" s="27" t="s">
        <v>122</v>
      </c>
      <c r="D51" s="34">
        <v>1</v>
      </c>
      <c r="E51" s="28">
        <v>0</v>
      </c>
      <c r="F51" s="28">
        <v>500</v>
      </c>
      <c r="G51" s="28">
        <f t="shared" si="6"/>
        <v>0</v>
      </c>
      <c r="H51" s="28">
        <f t="shared" si="7"/>
        <v>500</v>
      </c>
      <c r="I51" s="28">
        <f t="shared" si="8"/>
        <v>500</v>
      </c>
    </row>
    <row r="52" spans="1:9" s="8" customFormat="1">
      <c r="B52" s="5" t="s">
        <v>30</v>
      </c>
      <c r="C52" s="14"/>
      <c r="D52" s="7"/>
      <c r="E52" s="18"/>
      <c r="F52" s="18"/>
      <c r="G52" s="18"/>
      <c r="H52" s="18"/>
      <c r="I52" s="18">
        <f>SUM(I43:I51)</f>
        <v>3105.8</v>
      </c>
    </row>
    <row r="53" spans="1:9">
      <c r="A53" s="10"/>
      <c r="C53" s="14"/>
      <c r="I53" s="18"/>
    </row>
    <row r="54" spans="1:9">
      <c r="A54" s="10"/>
      <c r="C54" s="14"/>
      <c r="I54" s="18"/>
    </row>
    <row r="55" spans="1:9" s="8" customFormat="1">
      <c r="B55" s="6"/>
      <c r="C55" s="13"/>
      <c r="D55" s="7"/>
      <c r="E55" s="18"/>
      <c r="F55" s="18"/>
      <c r="G55" s="18"/>
      <c r="H55" s="18"/>
      <c r="I55" s="18"/>
    </row>
    <row r="56" spans="1:9">
      <c r="A56" s="5" t="s">
        <v>31</v>
      </c>
      <c r="B56" s="19"/>
      <c r="C56" s="4"/>
      <c r="D56" s="32"/>
      <c r="E56" s="4"/>
      <c r="F56" s="4"/>
      <c r="G56" s="4"/>
      <c r="H56" s="4"/>
      <c r="I56" s="4"/>
    </row>
    <row r="57" spans="1:9" s="8" customFormat="1">
      <c r="A57" s="5" t="s">
        <v>32</v>
      </c>
      <c r="B57" s="6" t="s">
        <v>6</v>
      </c>
      <c r="C57" s="21" t="s">
        <v>111</v>
      </c>
      <c r="D57" s="33" t="s">
        <v>112</v>
      </c>
      <c r="E57" s="20" t="s">
        <v>123</v>
      </c>
      <c r="F57" s="20" t="s">
        <v>113</v>
      </c>
      <c r="G57" s="22" t="s">
        <v>114</v>
      </c>
      <c r="H57" s="22" t="s">
        <v>115</v>
      </c>
      <c r="I57" s="20" t="s">
        <v>116</v>
      </c>
    </row>
    <row r="58" spans="1:9">
      <c r="A58" s="10">
        <v>202</v>
      </c>
      <c r="B58" s="26" t="s">
        <v>33</v>
      </c>
      <c r="C58" s="27" t="s">
        <v>1</v>
      </c>
      <c r="D58" s="34">
        <v>35</v>
      </c>
      <c r="E58" s="28">
        <v>14.4</v>
      </c>
      <c r="F58" s="28">
        <v>12.5</v>
      </c>
      <c r="G58" s="28">
        <f t="shared" ref="G58:G68" si="9">E58*D58</f>
        <v>504</v>
      </c>
      <c r="H58" s="28">
        <f t="shared" ref="H58:H68" si="10">F58*D58</f>
        <v>437.5</v>
      </c>
      <c r="I58" s="28">
        <f t="shared" ref="I58:I68" si="11">H58+G58</f>
        <v>941.5</v>
      </c>
    </row>
    <row r="59" spans="1:9">
      <c r="A59" s="10">
        <v>203</v>
      </c>
      <c r="B59" s="26" t="s">
        <v>21</v>
      </c>
      <c r="C59" s="27" t="s">
        <v>1</v>
      </c>
      <c r="D59" s="34">
        <v>20</v>
      </c>
      <c r="E59" s="28">
        <v>10.199999999999999</v>
      </c>
      <c r="F59" s="28">
        <v>12.5</v>
      </c>
      <c r="G59" s="28">
        <f t="shared" si="9"/>
        <v>204</v>
      </c>
      <c r="H59" s="28">
        <f t="shared" si="10"/>
        <v>250</v>
      </c>
      <c r="I59" s="28">
        <f t="shared" si="11"/>
        <v>454</v>
      </c>
    </row>
    <row r="60" spans="1:9">
      <c r="A60" s="10">
        <v>204</v>
      </c>
      <c r="B60" s="26" t="s">
        <v>34</v>
      </c>
      <c r="C60" s="27" t="s">
        <v>1</v>
      </c>
      <c r="D60" s="34">
        <v>10</v>
      </c>
      <c r="E60" s="28">
        <v>10.199999999999999</v>
      </c>
      <c r="F60" s="28">
        <v>12.5</v>
      </c>
      <c r="G60" s="28">
        <f t="shared" si="9"/>
        <v>102</v>
      </c>
      <c r="H60" s="28">
        <f t="shared" si="10"/>
        <v>125</v>
      </c>
      <c r="I60" s="28">
        <f t="shared" si="11"/>
        <v>227</v>
      </c>
    </row>
    <row r="61" spans="1:9">
      <c r="A61" s="10">
        <v>205</v>
      </c>
      <c r="B61" s="26" t="s">
        <v>35</v>
      </c>
      <c r="C61" s="27" t="s">
        <v>0</v>
      </c>
      <c r="D61" s="34">
        <v>3</v>
      </c>
      <c r="E61" s="28">
        <v>712</v>
      </c>
      <c r="F61" s="28">
        <v>145</v>
      </c>
      <c r="G61" s="28">
        <f t="shared" si="9"/>
        <v>2136</v>
      </c>
      <c r="H61" s="28">
        <f t="shared" si="10"/>
        <v>435</v>
      </c>
      <c r="I61" s="28">
        <f t="shared" si="11"/>
        <v>2571</v>
      </c>
    </row>
    <row r="62" spans="1:9" ht="25.5">
      <c r="A62" s="10">
        <v>206</v>
      </c>
      <c r="B62" s="26" t="s">
        <v>36</v>
      </c>
      <c r="C62" s="27" t="s">
        <v>0</v>
      </c>
      <c r="D62" s="34">
        <v>6</v>
      </c>
      <c r="E62" s="28">
        <v>1948</v>
      </c>
      <c r="F62" s="28">
        <v>145</v>
      </c>
      <c r="G62" s="28">
        <f t="shared" si="9"/>
        <v>11688</v>
      </c>
      <c r="H62" s="28">
        <f t="shared" si="10"/>
        <v>870</v>
      </c>
      <c r="I62" s="28">
        <f t="shared" si="11"/>
        <v>12558</v>
      </c>
    </row>
    <row r="63" spans="1:9" ht="25.5">
      <c r="A63" s="10">
        <v>207</v>
      </c>
      <c r="B63" s="26" t="s">
        <v>37</v>
      </c>
      <c r="C63" s="27" t="s">
        <v>0</v>
      </c>
      <c r="D63" s="34">
        <v>1</v>
      </c>
      <c r="E63" s="28">
        <v>1472</v>
      </c>
      <c r="F63" s="28">
        <v>145</v>
      </c>
      <c r="G63" s="28">
        <f t="shared" si="9"/>
        <v>1472</v>
      </c>
      <c r="H63" s="28">
        <f t="shared" si="10"/>
        <v>145</v>
      </c>
      <c r="I63" s="28">
        <f t="shared" si="11"/>
        <v>1617</v>
      </c>
    </row>
    <row r="64" spans="1:9">
      <c r="A64" s="10">
        <v>208</v>
      </c>
      <c r="B64" s="26" t="s">
        <v>38</v>
      </c>
      <c r="C64" s="27" t="s">
        <v>0</v>
      </c>
      <c r="D64" s="34">
        <v>1</v>
      </c>
      <c r="E64" s="28">
        <v>363.6</v>
      </c>
      <c r="F64" s="28">
        <v>124</v>
      </c>
      <c r="G64" s="28">
        <f t="shared" si="9"/>
        <v>363.6</v>
      </c>
      <c r="H64" s="28">
        <f t="shared" si="10"/>
        <v>124</v>
      </c>
      <c r="I64" s="28">
        <f t="shared" si="11"/>
        <v>487.6</v>
      </c>
    </row>
    <row r="65" spans="1:9">
      <c r="A65" s="10">
        <v>209</v>
      </c>
      <c r="B65" s="26" t="s">
        <v>39</v>
      </c>
      <c r="C65" s="27" t="s">
        <v>0</v>
      </c>
      <c r="D65" s="34">
        <v>1</v>
      </c>
      <c r="E65" s="28">
        <v>35.4</v>
      </c>
      <c r="F65" s="28">
        <v>39.799999999999997</v>
      </c>
      <c r="G65" s="28">
        <f t="shared" si="9"/>
        <v>35.4</v>
      </c>
      <c r="H65" s="28">
        <f t="shared" si="10"/>
        <v>39.799999999999997</v>
      </c>
      <c r="I65" s="28">
        <f t="shared" si="11"/>
        <v>75.199999999999989</v>
      </c>
    </row>
    <row r="66" spans="1:9">
      <c r="A66" s="10">
        <v>210</v>
      </c>
      <c r="B66" s="26" t="s">
        <v>12</v>
      </c>
      <c r="C66" s="27" t="s">
        <v>122</v>
      </c>
      <c r="D66" s="34">
        <v>1</v>
      </c>
      <c r="E66" s="28">
        <v>41</v>
      </c>
      <c r="F66" s="28">
        <v>0</v>
      </c>
      <c r="G66" s="28">
        <f t="shared" si="9"/>
        <v>41</v>
      </c>
      <c r="H66" s="28">
        <f t="shared" si="10"/>
        <v>0</v>
      </c>
      <c r="I66" s="28">
        <f t="shared" si="11"/>
        <v>41</v>
      </c>
    </row>
    <row r="67" spans="1:9">
      <c r="A67" s="10">
        <v>211</v>
      </c>
      <c r="B67" s="26" t="s">
        <v>13</v>
      </c>
      <c r="C67" s="27" t="s">
        <v>122</v>
      </c>
      <c r="D67" s="34">
        <v>1</v>
      </c>
      <c r="E67" s="28">
        <v>495</v>
      </c>
      <c r="F67" s="28">
        <v>0</v>
      </c>
      <c r="G67" s="28">
        <f t="shared" si="9"/>
        <v>495</v>
      </c>
      <c r="H67" s="28">
        <f t="shared" si="10"/>
        <v>0</v>
      </c>
      <c r="I67" s="28">
        <f t="shared" si="11"/>
        <v>495</v>
      </c>
    </row>
    <row r="68" spans="1:9">
      <c r="A68" s="10">
        <v>212</v>
      </c>
      <c r="B68" s="26" t="s">
        <v>26</v>
      </c>
      <c r="C68" s="27" t="s">
        <v>122</v>
      </c>
      <c r="D68" s="34">
        <v>1</v>
      </c>
      <c r="E68" s="28">
        <v>0</v>
      </c>
      <c r="F68" s="28">
        <v>3800</v>
      </c>
      <c r="G68" s="28">
        <f t="shared" si="9"/>
        <v>0</v>
      </c>
      <c r="H68" s="28">
        <f t="shared" si="10"/>
        <v>3800</v>
      </c>
      <c r="I68" s="28">
        <f t="shared" si="11"/>
        <v>3800</v>
      </c>
    </row>
    <row r="69" spans="1:9" s="8" customFormat="1">
      <c r="B69" s="5" t="s">
        <v>40</v>
      </c>
      <c r="C69" s="13"/>
      <c r="D69" s="7"/>
      <c r="E69" s="18"/>
      <c r="F69" s="18"/>
      <c r="G69" s="18"/>
      <c r="H69" s="18"/>
      <c r="I69" s="18">
        <f>SUM(I58:I68)</f>
        <v>23267.3</v>
      </c>
    </row>
    <row r="70" spans="1:9">
      <c r="A70" s="10"/>
      <c r="I70" s="18"/>
    </row>
    <row r="71" spans="1:9">
      <c r="A71" s="10"/>
      <c r="I71" s="18"/>
    </row>
    <row r="72" spans="1:9" s="8" customFormat="1" ht="12" customHeight="1">
      <c r="B72" s="6"/>
      <c r="C72" s="13"/>
      <c r="D72" s="7"/>
      <c r="E72" s="18"/>
      <c r="F72" s="18"/>
      <c r="G72" s="18"/>
      <c r="H72" s="18"/>
      <c r="I72" s="18"/>
    </row>
    <row r="73" spans="1:9">
      <c r="A73" s="5" t="s">
        <v>41</v>
      </c>
      <c r="B73" s="19"/>
      <c r="C73" s="4"/>
      <c r="D73" s="32"/>
      <c r="E73" s="4"/>
      <c r="F73" s="4"/>
      <c r="G73" s="4"/>
      <c r="H73" s="4"/>
      <c r="I73" s="4"/>
    </row>
    <row r="74" spans="1:9" s="8" customFormat="1" ht="12" customHeight="1">
      <c r="A74" s="5" t="s">
        <v>42</v>
      </c>
      <c r="B74" s="6" t="s">
        <v>6</v>
      </c>
      <c r="C74" s="21" t="s">
        <v>111</v>
      </c>
      <c r="D74" s="33" t="s">
        <v>112</v>
      </c>
      <c r="E74" s="20" t="s">
        <v>123</v>
      </c>
      <c r="F74" s="20" t="s">
        <v>113</v>
      </c>
      <c r="G74" s="22" t="s">
        <v>114</v>
      </c>
      <c r="H74" s="22" t="s">
        <v>115</v>
      </c>
      <c r="I74" s="20" t="s">
        <v>116</v>
      </c>
    </row>
    <row r="75" spans="1:9" ht="12" customHeight="1">
      <c r="A75" s="10">
        <v>249</v>
      </c>
      <c r="B75" s="26" t="s">
        <v>19</v>
      </c>
      <c r="C75" s="27" t="s">
        <v>0</v>
      </c>
      <c r="D75" s="34">
        <v>1</v>
      </c>
      <c r="E75" s="28">
        <v>189.6</v>
      </c>
      <c r="F75" s="28">
        <v>89</v>
      </c>
      <c r="G75" s="28">
        <f t="shared" ref="G75:G83" si="12">E75*D75</f>
        <v>189.6</v>
      </c>
      <c r="H75" s="28">
        <f t="shared" ref="H75:H83" si="13">F75*D75</f>
        <v>89</v>
      </c>
      <c r="I75" s="28">
        <f t="shared" ref="I75:I83" si="14">H75+G75</f>
        <v>278.60000000000002</v>
      </c>
    </row>
    <row r="76" spans="1:9" ht="12" customHeight="1">
      <c r="A76" s="10">
        <v>250</v>
      </c>
      <c r="B76" s="26" t="s">
        <v>20</v>
      </c>
      <c r="C76" s="27" t="s">
        <v>0</v>
      </c>
      <c r="D76" s="34">
        <v>3</v>
      </c>
      <c r="E76" s="28">
        <v>9.4</v>
      </c>
      <c r="F76" s="28">
        <v>18.600000000000001</v>
      </c>
      <c r="G76" s="28">
        <f t="shared" si="12"/>
        <v>28.200000000000003</v>
      </c>
      <c r="H76" s="28">
        <f t="shared" si="13"/>
        <v>55.800000000000004</v>
      </c>
      <c r="I76" s="28">
        <f t="shared" si="14"/>
        <v>84</v>
      </c>
    </row>
    <row r="77" spans="1:9" ht="12" customHeight="1">
      <c r="A77" s="10">
        <v>251</v>
      </c>
      <c r="B77" s="26" t="s">
        <v>21</v>
      </c>
      <c r="C77" s="27" t="s">
        <v>1</v>
      </c>
      <c r="D77" s="34">
        <v>57</v>
      </c>
      <c r="E77" s="28">
        <v>10.199999999999999</v>
      </c>
      <c r="F77" s="28">
        <v>12.5</v>
      </c>
      <c r="G77" s="28">
        <f t="shared" si="12"/>
        <v>581.4</v>
      </c>
      <c r="H77" s="28">
        <f t="shared" si="13"/>
        <v>712.5</v>
      </c>
      <c r="I77" s="28">
        <f t="shared" si="14"/>
        <v>1293.9000000000001</v>
      </c>
    </row>
    <row r="78" spans="1:9" ht="12" customHeight="1">
      <c r="A78" s="10">
        <v>252</v>
      </c>
      <c r="B78" s="26" t="s">
        <v>7</v>
      </c>
      <c r="C78" s="27" t="s">
        <v>1</v>
      </c>
      <c r="D78" s="34">
        <v>1.5</v>
      </c>
      <c r="E78" s="28">
        <v>10.7</v>
      </c>
      <c r="F78" s="28">
        <v>12.5</v>
      </c>
      <c r="G78" s="28">
        <f t="shared" si="12"/>
        <v>16.049999999999997</v>
      </c>
      <c r="H78" s="28">
        <f t="shared" si="13"/>
        <v>18.75</v>
      </c>
      <c r="I78" s="28">
        <f t="shared" si="14"/>
        <v>34.799999999999997</v>
      </c>
    </row>
    <row r="79" spans="1:9" ht="12" customHeight="1">
      <c r="A79" s="10">
        <v>253</v>
      </c>
      <c r="B79" s="26" t="s">
        <v>8</v>
      </c>
      <c r="C79" s="27" t="s">
        <v>1</v>
      </c>
      <c r="D79" s="34">
        <v>25</v>
      </c>
      <c r="E79" s="28">
        <v>4.2</v>
      </c>
      <c r="F79" s="28">
        <v>9.9</v>
      </c>
      <c r="G79" s="28">
        <f t="shared" si="12"/>
        <v>105</v>
      </c>
      <c r="H79" s="28">
        <f t="shared" si="13"/>
        <v>247.5</v>
      </c>
      <c r="I79" s="28">
        <f t="shared" si="14"/>
        <v>352.5</v>
      </c>
    </row>
    <row r="80" spans="1:9" ht="12" customHeight="1">
      <c r="A80" s="10">
        <v>254</v>
      </c>
      <c r="B80" s="26" t="s">
        <v>10</v>
      </c>
      <c r="C80" s="27" t="s">
        <v>1</v>
      </c>
      <c r="D80" s="34">
        <v>50</v>
      </c>
      <c r="E80" s="28">
        <v>18.7</v>
      </c>
      <c r="F80" s="28">
        <v>68</v>
      </c>
      <c r="G80" s="28">
        <f t="shared" si="12"/>
        <v>935</v>
      </c>
      <c r="H80" s="28">
        <f t="shared" si="13"/>
        <v>3400</v>
      </c>
      <c r="I80" s="28">
        <f t="shared" si="14"/>
        <v>4335</v>
      </c>
    </row>
    <row r="81" spans="1:9" ht="12" customHeight="1">
      <c r="A81" s="10">
        <v>255</v>
      </c>
      <c r="B81" s="26" t="s">
        <v>12</v>
      </c>
      <c r="C81" s="27" t="s">
        <v>122</v>
      </c>
      <c r="D81" s="34">
        <v>1</v>
      </c>
      <c r="E81" s="28">
        <v>82</v>
      </c>
      <c r="F81" s="28">
        <v>0</v>
      </c>
      <c r="G81" s="28">
        <f t="shared" si="12"/>
        <v>82</v>
      </c>
      <c r="H81" s="28">
        <f t="shared" si="13"/>
        <v>0</v>
      </c>
      <c r="I81" s="28">
        <f t="shared" si="14"/>
        <v>82</v>
      </c>
    </row>
    <row r="82" spans="1:9" ht="12" customHeight="1">
      <c r="A82" s="10">
        <v>256</v>
      </c>
      <c r="B82" s="26" t="s">
        <v>13</v>
      </c>
      <c r="C82" s="27" t="s">
        <v>122</v>
      </c>
      <c r="D82" s="34">
        <v>1</v>
      </c>
      <c r="E82" s="28">
        <v>56</v>
      </c>
      <c r="F82" s="28">
        <v>0</v>
      </c>
      <c r="G82" s="28">
        <f t="shared" si="12"/>
        <v>56</v>
      </c>
      <c r="H82" s="28">
        <f t="shared" si="13"/>
        <v>0</v>
      </c>
      <c r="I82" s="28">
        <f t="shared" si="14"/>
        <v>56</v>
      </c>
    </row>
    <row r="83" spans="1:9" ht="12" customHeight="1">
      <c r="A83" s="10">
        <v>257</v>
      </c>
      <c r="B83" s="26" t="s">
        <v>26</v>
      </c>
      <c r="C83" s="27" t="s">
        <v>122</v>
      </c>
      <c r="D83" s="34">
        <v>1</v>
      </c>
      <c r="E83" s="28">
        <v>0</v>
      </c>
      <c r="F83" s="28">
        <v>1000</v>
      </c>
      <c r="G83" s="28">
        <f t="shared" si="12"/>
        <v>0</v>
      </c>
      <c r="H83" s="28">
        <f t="shared" si="13"/>
        <v>1000</v>
      </c>
      <c r="I83" s="28">
        <f t="shared" si="14"/>
        <v>1000</v>
      </c>
    </row>
    <row r="84" spans="1:9" s="8" customFormat="1" ht="12" customHeight="1">
      <c r="B84" s="5" t="s">
        <v>43</v>
      </c>
      <c r="C84" s="13"/>
      <c r="D84" s="7"/>
      <c r="E84" s="18"/>
      <c r="F84" s="18"/>
      <c r="G84" s="18"/>
      <c r="H84" s="18"/>
      <c r="I84" s="18">
        <f>SUM(I75:I83)</f>
        <v>7516.8</v>
      </c>
    </row>
    <row r="85" spans="1:9" ht="12" customHeight="1">
      <c r="A85" s="10"/>
      <c r="I85" s="18"/>
    </row>
    <row r="86" spans="1:9" ht="12" customHeight="1">
      <c r="A86" s="10"/>
      <c r="I86" s="18"/>
    </row>
    <row r="87" spans="1:9" s="8" customFormat="1">
      <c r="B87" s="6"/>
      <c r="C87" s="13"/>
      <c r="D87" s="7"/>
      <c r="E87" s="18"/>
      <c r="F87" s="18"/>
      <c r="G87" s="18"/>
      <c r="H87" s="18"/>
      <c r="I87" s="18"/>
    </row>
    <row r="88" spans="1:9">
      <c r="A88" s="5" t="s">
        <v>44</v>
      </c>
      <c r="B88" s="19"/>
      <c r="C88" s="4"/>
      <c r="D88" s="32"/>
      <c r="E88" s="4"/>
      <c r="F88" s="4"/>
      <c r="G88" s="4"/>
      <c r="H88" s="4"/>
      <c r="I88" s="4"/>
    </row>
    <row r="89" spans="1:9" s="8" customFormat="1">
      <c r="A89" s="9" t="s">
        <v>45</v>
      </c>
      <c r="B89" s="6" t="s">
        <v>46</v>
      </c>
      <c r="C89" s="21" t="s">
        <v>111</v>
      </c>
      <c r="D89" s="33" t="s">
        <v>112</v>
      </c>
      <c r="E89" s="20" t="s">
        <v>123</v>
      </c>
      <c r="F89" s="20" t="s">
        <v>113</v>
      </c>
      <c r="G89" s="22" t="s">
        <v>114</v>
      </c>
      <c r="H89" s="22" t="s">
        <v>115</v>
      </c>
      <c r="I89" s="20" t="s">
        <v>116</v>
      </c>
    </row>
    <row r="90" spans="1:9">
      <c r="A90" s="10">
        <v>289</v>
      </c>
      <c r="B90" s="26" t="s">
        <v>19</v>
      </c>
      <c r="C90" s="27" t="s">
        <v>0</v>
      </c>
      <c r="D90" s="34">
        <v>1</v>
      </c>
      <c r="E90" s="28">
        <v>189.6</v>
      </c>
      <c r="F90" s="28">
        <v>89</v>
      </c>
      <c r="G90" s="28">
        <f t="shared" ref="G90:G98" si="15">E90*D90</f>
        <v>189.6</v>
      </c>
      <c r="H90" s="28">
        <f t="shared" ref="H90:H98" si="16">F90*D90</f>
        <v>89</v>
      </c>
      <c r="I90" s="28">
        <f t="shared" ref="I90:I98" si="17">H90+G90</f>
        <v>278.60000000000002</v>
      </c>
    </row>
    <row r="91" spans="1:9">
      <c r="A91" s="10">
        <v>290</v>
      </c>
      <c r="B91" s="26" t="s">
        <v>20</v>
      </c>
      <c r="C91" s="27" t="s">
        <v>0</v>
      </c>
      <c r="D91" s="34">
        <v>3</v>
      </c>
      <c r="E91" s="28">
        <v>9.4</v>
      </c>
      <c r="F91" s="28">
        <v>18.600000000000001</v>
      </c>
      <c r="G91" s="28">
        <f t="shared" si="15"/>
        <v>28.200000000000003</v>
      </c>
      <c r="H91" s="28">
        <f t="shared" si="16"/>
        <v>55.800000000000004</v>
      </c>
      <c r="I91" s="28">
        <f t="shared" si="17"/>
        <v>84</v>
      </c>
    </row>
    <row r="92" spans="1:9">
      <c r="A92" s="10">
        <v>291</v>
      </c>
      <c r="B92" s="26" t="s">
        <v>21</v>
      </c>
      <c r="C92" s="27" t="s">
        <v>1</v>
      </c>
      <c r="D92" s="34">
        <v>12</v>
      </c>
      <c r="E92" s="28">
        <v>10.199999999999999</v>
      </c>
      <c r="F92" s="28">
        <v>12.5</v>
      </c>
      <c r="G92" s="28">
        <f t="shared" si="15"/>
        <v>122.39999999999999</v>
      </c>
      <c r="H92" s="28">
        <f t="shared" si="16"/>
        <v>150</v>
      </c>
      <c r="I92" s="28">
        <f t="shared" si="17"/>
        <v>272.39999999999998</v>
      </c>
    </row>
    <row r="93" spans="1:9">
      <c r="A93" s="10">
        <v>292</v>
      </c>
      <c r="B93" s="26" t="s">
        <v>7</v>
      </c>
      <c r="C93" s="27" t="s">
        <v>1</v>
      </c>
      <c r="D93" s="34">
        <v>1.5</v>
      </c>
      <c r="E93" s="28">
        <v>10.7</v>
      </c>
      <c r="F93" s="28">
        <v>12.5</v>
      </c>
      <c r="G93" s="28">
        <f t="shared" si="15"/>
        <v>16.049999999999997</v>
      </c>
      <c r="H93" s="28">
        <f t="shared" si="16"/>
        <v>18.75</v>
      </c>
      <c r="I93" s="28">
        <f t="shared" si="17"/>
        <v>34.799999999999997</v>
      </c>
    </row>
    <row r="94" spans="1:9">
      <c r="A94" s="10">
        <v>293</v>
      </c>
      <c r="B94" s="26" t="s">
        <v>8</v>
      </c>
      <c r="C94" s="27" t="s">
        <v>1</v>
      </c>
      <c r="D94" s="34">
        <v>15</v>
      </c>
      <c r="E94" s="28">
        <v>4.2</v>
      </c>
      <c r="F94" s="28">
        <v>9.9</v>
      </c>
      <c r="G94" s="28">
        <f t="shared" si="15"/>
        <v>63</v>
      </c>
      <c r="H94" s="28">
        <f t="shared" si="16"/>
        <v>148.5</v>
      </c>
      <c r="I94" s="28">
        <f t="shared" si="17"/>
        <v>211.5</v>
      </c>
    </row>
    <row r="95" spans="1:9">
      <c r="A95" s="10">
        <v>294</v>
      </c>
      <c r="B95" s="26" t="s">
        <v>10</v>
      </c>
      <c r="C95" s="27" t="s">
        <v>1</v>
      </c>
      <c r="D95" s="34">
        <v>10</v>
      </c>
      <c r="E95" s="28">
        <v>18.7</v>
      </c>
      <c r="F95" s="28">
        <v>68</v>
      </c>
      <c r="G95" s="28">
        <f t="shared" si="15"/>
        <v>187</v>
      </c>
      <c r="H95" s="28">
        <f t="shared" si="16"/>
        <v>680</v>
      </c>
      <c r="I95" s="28">
        <f t="shared" si="17"/>
        <v>867</v>
      </c>
    </row>
    <row r="96" spans="1:9">
      <c r="A96" s="10">
        <v>295</v>
      </c>
      <c r="B96" s="26" t="s">
        <v>12</v>
      </c>
      <c r="C96" s="27" t="s">
        <v>122</v>
      </c>
      <c r="D96" s="34">
        <v>1</v>
      </c>
      <c r="E96" s="28">
        <v>19</v>
      </c>
      <c r="F96" s="28">
        <v>0</v>
      </c>
      <c r="G96" s="28">
        <f t="shared" si="15"/>
        <v>19</v>
      </c>
      <c r="H96" s="28">
        <f t="shared" si="16"/>
        <v>0</v>
      </c>
      <c r="I96" s="28">
        <f t="shared" si="17"/>
        <v>19</v>
      </c>
    </row>
    <row r="97" spans="1:253">
      <c r="A97" s="10">
        <v>296</v>
      </c>
      <c r="B97" s="26" t="s">
        <v>13</v>
      </c>
      <c r="C97" s="27" t="s">
        <v>122</v>
      </c>
      <c r="D97" s="34">
        <v>1</v>
      </c>
      <c r="E97" s="28">
        <v>18</v>
      </c>
      <c r="F97" s="28">
        <v>0</v>
      </c>
      <c r="G97" s="28">
        <f t="shared" si="15"/>
        <v>18</v>
      </c>
      <c r="H97" s="28">
        <f t="shared" si="16"/>
        <v>0</v>
      </c>
      <c r="I97" s="28">
        <f t="shared" si="17"/>
        <v>18</v>
      </c>
    </row>
    <row r="98" spans="1:253">
      <c r="A98" s="10">
        <v>297</v>
      </c>
      <c r="B98" s="26" t="s">
        <v>26</v>
      </c>
      <c r="C98" s="27" t="s">
        <v>122</v>
      </c>
      <c r="D98" s="34">
        <v>1</v>
      </c>
      <c r="E98" s="28">
        <v>0</v>
      </c>
      <c r="F98" s="28">
        <v>480</v>
      </c>
      <c r="G98" s="28">
        <f t="shared" si="15"/>
        <v>0</v>
      </c>
      <c r="H98" s="28">
        <f t="shared" si="16"/>
        <v>480</v>
      </c>
      <c r="I98" s="28">
        <f t="shared" si="17"/>
        <v>480</v>
      </c>
    </row>
    <row r="99" spans="1:253" s="8" customFormat="1">
      <c r="B99" s="5" t="s">
        <v>47</v>
      </c>
      <c r="C99" s="13"/>
      <c r="D99" s="7"/>
      <c r="E99" s="18"/>
      <c r="F99" s="18"/>
      <c r="G99" s="18"/>
      <c r="H99" s="18"/>
      <c r="I99" s="18">
        <f>SUM(I90:I98)</f>
        <v>2265.3000000000002</v>
      </c>
    </row>
    <row r="100" spans="1:253">
      <c r="A100" s="10"/>
      <c r="C100" s="13"/>
      <c r="D100" s="7"/>
      <c r="E100" s="18"/>
      <c r="F100" s="18"/>
      <c r="G100" s="18"/>
      <c r="H100" s="18"/>
      <c r="I100" s="18"/>
    </row>
    <row r="101" spans="1:253">
      <c r="A101" s="10"/>
      <c r="C101" s="13"/>
      <c r="D101" s="7"/>
      <c r="E101" s="18"/>
      <c r="F101" s="18"/>
      <c r="G101" s="18"/>
      <c r="H101" s="18"/>
      <c r="I101" s="18"/>
    </row>
    <row r="102" spans="1:253" s="23" customFormat="1">
      <c r="A102" s="8"/>
      <c r="B102" s="6"/>
      <c r="C102" s="13"/>
      <c r="D102" s="7"/>
      <c r="E102" s="18"/>
      <c r="F102" s="18"/>
      <c r="G102" s="18"/>
      <c r="H102" s="18"/>
      <c r="I102" s="1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</row>
    <row r="103" spans="1:253">
      <c r="A103" s="5" t="s">
        <v>48</v>
      </c>
      <c r="B103" s="19"/>
      <c r="C103" s="4"/>
      <c r="D103" s="32"/>
      <c r="E103" s="4"/>
      <c r="F103" s="4"/>
      <c r="G103" s="4"/>
      <c r="H103" s="4"/>
      <c r="I103" s="4"/>
    </row>
    <row r="104" spans="1:253" s="8" customFormat="1">
      <c r="A104" s="5" t="s">
        <v>49</v>
      </c>
      <c r="B104" s="6" t="s">
        <v>6</v>
      </c>
      <c r="C104" s="21" t="s">
        <v>111</v>
      </c>
      <c r="D104" s="33" t="s">
        <v>112</v>
      </c>
      <c r="E104" s="20" t="s">
        <v>123</v>
      </c>
      <c r="F104" s="20" t="s">
        <v>113</v>
      </c>
      <c r="G104" s="22" t="s">
        <v>114</v>
      </c>
      <c r="H104" s="22" t="s">
        <v>115</v>
      </c>
      <c r="I104" s="20" t="s">
        <v>116</v>
      </c>
    </row>
    <row r="105" spans="1:253">
      <c r="A105" s="10">
        <v>470</v>
      </c>
      <c r="B105" s="26" t="s">
        <v>19</v>
      </c>
      <c r="C105" s="27" t="s">
        <v>0</v>
      </c>
      <c r="D105" s="34">
        <v>1</v>
      </c>
      <c r="E105" s="28">
        <v>189.6</v>
      </c>
      <c r="F105" s="28">
        <v>89</v>
      </c>
      <c r="G105" s="28">
        <f t="shared" ref="G105:G112" si="18">E105*D105</f>
        <v>189.6</v>
      </c>
      <c r="H105" s="28">
        <f t="shared" ref="H105:H112" si="19">F105*D105</f>
        <v>89</v>
      </c>
      <c r="I105" s="28">
        <f t="shared" ref="I105:I112" si="20">H105+G105</f>
        <v>278.60000000000002</v>
      </c>
    </row>
    <row r="106" spans="1:253">
      <c r="A106" s="10">
        <v>471</v>
      </c>
      <c r="B106" s="26" t="s">
        <v>20</v>
      </c>
      <c r="C106" s="27" t="s">
        <v>0</v>
      </c>
      <c r="D106" s="34">
        <v>3</v>
      </c>
      <c r="E106" s="28">
        <v>9.4</v>
      </c>
      <c r="F106" s="28">
        <v>18.600000000000001</v>
      </c>
      <c r="G106" s="28">
        <f t="shared" si="18"/>
        <v>28.200000000000003</v>
      </c>
      <c r="H106" s="28">
        <f t="shared" si="19"/>
        <v>55.800000000000004</v>
      </c>
      <c r="I106" s="28">
        <f t="shared" si="20"/>
        <v>84</v>
      </c>
    </row>
    <row r="107" spans="1:253">
      <c r="A107" s="10">
        <v>472</v>
      </c>
      <c r="B107" s="26" t="s">
        <v>21</v>
      </c>
      <c r="C107" s="27" t="s">
        <v>1</v>
      </c>
      <c r="D107" s="34">
        <v>6</v>
      </c>
      <c r="E107" s="28">
        <v>10.199999999999999</v>
      </c>
      <c r="F107" s="28">
        <v>12.5</v>
      </c>
      <c r="G107" s="28">
        <f t="shared" si="18"/>
        <v>61.199999999999996</v>
      </c>
      <c r="H107" s="28">
        <f t="shared" si="19"/>
        <v>75</v>
      </c>
      <c r="I107" s="28">
        <f t="shared" si="20"/>
        <v>136.19999999999999</v>
      </c>
    </row>
    <row r="108" spans="1:253">
      <c r="A108" s="10">
        <v>473</v>
      </c>
      <c r="B108" s="26" t="s">
        <v>7</v>
      </c>
      <c r="C108" s="27" t="s">
        <v>1</v>
      </c>
      <c r="D108" s="34">
        <v>1.5</v>
      </c>
      <c r="E108" s="28">
        <v>10.7</v>
      </c>
      <c r="F108" s="28">
        <v>12.5</v>
      </c>
      <c r="G108" s="28">
        <f t="shared" si="18"/>
        <v>16.049999999999997</v>
      </c>
      <c r="H108" s="28">
        <f t="shared" si="19"/>
        <v>18.75</v>
      </c>
      <c r="I108" s="28">
        <f t="shared" si="20"/>
        <v>34.799999999999997</v>
      </c>
    </row>
    <row r="109" spans="1:253">
      <c r="A109" s="10">
        <v>474</v>
      </c>
      <c r="B109" s="26" t="s">
        <v>8</v>
      </c>
      <c r="C109" s="27" t="s">
        <v>1</v>
      </c>
      <c r="D109" s="34">
        <v>25</v>
      </c>
      <c r="E109" s="28">
        <v>4.2</v>
      </c>
      <c r="F109" s="28">
        <v>9.9</v>
      </c>
      <c r="G109" s="28">
        <f t="shared" si="18"/>
        <v>105</v>
      </c>
      <c r="H109" s="28">
        <f t="shared" si="19"/>
        <v>247.5</v>
      </c>
      <c r="I109" s="28">
        <f t="shared" si="20"/>
        <v>352.5</v>
      </c>
    </row>
    <row r="110" spans="1:253">
      <c r="A110" s="10">
        <v>475</v>
      </c>
      <c r="B110" s="26" t="s">
        <v>12</v>
      </c>
      <c r="C110" s="27" t="s">
        <v>122</v>
      </c>
      <c r="D110" s="34">
        <v>1</v>
      </c>
      <c r="E110" s="28">
        <v>10</v>
      </c>
      <c r="F110" s="28">
        <v>0</v>
      </c>
      <c r="G110" s="28">
        <f t="shared" si="18"/>
        <v>10</v>
      </c>
      <c r="H110" s="28">
        <f t="shared" si="19"/>
        <v>0</v>
      </c>
      <c r="I110" s="28">
        <f t="shared" si="20"/>
        <v>10</v>
      </c>
    </row>
    <row r="111" spans="1:253">
      <c r="A111" s="10">
        <v>476</v>
      </c>
      <c r="B111" s="26" t="s">
        <v>13</v>
      </c>
      <c r="C111" s="27" t="s">
        <v>122</v>
      </c>
      <c r="D111" s="34">
        <v>1</v>
      </c>
      <c r="E111" s="28">
        <v>12</v>
      </c>
      <c r="F111" s="28">
        <v>0</v>
      </c>
      <c r="G111" s="28">
        <f t="shared" si="18"/>
        <v>12</v>
      </c>
      <c r="H111" s="28">
        <f t="shared" si="19"/>
        <v>0</v>
      </c>
      <c r="I111" s="28">
        <f t="shared" si="20"/>
        <v>12</v>
      </c>
    </row>
    <row r="112" spans="1:253">
      <c r="A112" s="10">
        <v>477</v>
      </c>
      <c r="B112" s="26" t="s">
        <v>26</v>
      </c>
      <c r="C112" s="27" t="s">
        <v>122</v>
      </c>
      <c r="D112" s="34">
        <v>1</v>
      </c>
      <c r="E112" s="28">
        <v>300</v>
      </c>
      <c r="F112" s="28">
        <v>0</v>
      </c>
      <c r="G112" s="28">
        <f t="shared" si="18"/>
        <v>300</v>
      </c>
      <c r="H112" s="28">
        <f t="shared" si="19"/>
        <v>0</v>
      </c>
      <c r="I112" s="28">
        <f t="shared" si="20"/>
        <v>300</v>
      </c>
    </row>
    <row r="113" spans="1:9" s="8" customFormat="1">
      <c r="B113" s="5" t="s">
        <v>50</v>
      </c>
      <c r="C113" s="15"/>
      <c r="D113" s="35"/>
      <c r="E113" s="18"/>
      <c r="F113" s="18"/>
      <c r="G113" s="18"/>
      <c r="H113" s="18"/>
      <c r="I113" s="18">
        <f>SUM(I105:I112)</f>
        <v>1208.0999999999999</v>
      </c>
    </row>
    <row r="114" spans="1:9">
      <c r="A114" s="10"/>
      <c r="C114" s="15"/>
      <c r="D114" s="35"/>
      <c r="E114" s="18"/>
      <c r="F114" s="18"/>
      <c r="G114" s="18"/>
      <c r="H114" s="18"/>
      <c r="I114" s="18"/>
    </row>
    <row r="115" spans="1:9">
      <c r="A115" s="10"/>
      <c r="C115" s="15"/>
      <c r="D115" s="35"/>
      <c r="E115" s="18"/>
      <c r="F115" s="18"/>
      <c r="G115" s="18"/>
      <c r="H115" s="18"/>
      <c r="I115" s="18"/>
    </row>
    <row r="116" spans="1:9" s="25" customFormat="1">
      <c r="B116" s="6"/>
      <c r="C116" s="24"/>
      <c r="D116" s="36"/>
      <c r="E116" s="18"/>
      <c r="F116" s="18"/>
      <c r="G116" s="18"/>
      <c r="H116" s="18"/>
      <c r="I116" s="18"/>
    </row>
    <row r="117" spans="1:9">
      <c r="A117" s="5" t="s">
        <v>117</v>
      </c>
      <c r="B117" s="19"/>
      <c r="C117" s="4"/>
      <c r="D117" s="32"/>
      <c r="E117" s="4"/>
      <c r="F117" s="4"/>
      <c r="G117" s="4"/>
      <c r="H117" s="4"/>
      <c r="I117" s="4"/>
    </row>
    <row r="118" spans="1:9" s="8" customFormat="1">
      <c r="A118" s="5" t="s">
        <v>51</v>
      </c>
      <c r="B118" s="6" t="s">
        <v>6</v>
      </c>
      <c r="C118" s="21" t="s">
        <v>111</v>
      </c>
      <c r="D118" s="33" t="s">
        <v>112</v>
      </c>
      <c r="E118" s="20" t="s">
        <v>123</v>
      </c>
      <c r="F118" s="20" t="s">
        <v>113</v>
      </c>
      <c r="G118" s="22" t="s">
        <v>114</v>
      </c>
      <c r="H118" s="22" t="s">
        <v>115</v>
      </c>
      <c r="I118" s="20" t="s">
        <v>116</v>
      </c>
    </row>
    <row r="119" spans="1:9">
      <c r="A119" s="10">
        <v>514</v>
      </c>
      <c r="B119" s="26" t="s">
        <v>19</v>
      </c>
      <c r="C119" s="27" t="s">
        <v>0</v>
      </c>
      <c r="D119" s="37">
        <v>1</v>
      </c>
      <c r="E119" s="28">
        <v>189.6</v>
      </c>
      <c r="F119" s="28">
        <v>89</v>
      </c>
      <c r="G119" s="28">
        <f t="shared" ref="G119:G126" si="21">E119*D119</f>
        <v>189.6</v>
      </c>
      <c r="H119" s="28">
        <f t="shared" ref="H119:H126" si="22">F119*D119</f>
        <v>89</v>
      </c>
      <c r="I119" s="28">
        <f t="shared" ref="I119:I126" si="23">H119+G119</f>
        <v>278.60000000000002</v>
      </c>
    </row>
    <row r="120" spans="1:9">
      <c r="A120" s="10">
        <v>515</v>
      </c>
      <c r="B120" s="26" t="s">
        <v>20</v>
      </c>
      <c r="C120" s="27" t="s">
        <v>0</v>
      </c>
      <c r="D120" s="37">
        <v>3</v>
      </c>
      <c r="E120" s="28">
        <v>9.4</v>
      </c>
      <c r="F120" s="28">
        <v>18.600000000000001</v>
      </c>
      <c r="G120" s="28">
        <f t="shared" si="21"/>
        <v>28.200000000000003</v>
      </c>
      <c r="H120" s="28">
        <f t="shared" si="22"/>
        <v>55.800000000000004</v>
      </c>
      <c r="I120" s="28">
        <f t="shared" si="23"/>
        <v>84</v>
      </c>
    </row>
    <row r="121" spans="1:9">
      <c r="A121" s="10">
        <v>516</v>
      </c>
      <c r="B121" s="26" t="s">
        <v>21</v>
      </c>
      <c r="C121" s="27" t="s">
        <v>1</v>
      </c>
      <c r="D121" s="37">
        <v>20</v>
      </c>
      <c r="E121" s="28">
        <v>10.199999999999999</v>
      </c>
      <c r="F121" s="28">
        <v>12.5</v>
      </c>
      <c r="G121" s="28">
        <f t="shared" si="21"/>
        <v>204</v>
      </c>
      <c r="H121" s="28">
        <f t="shared" si="22"/>
        <v>250</v>
      </c>
      <c r="I121" s="28">
        <f t="shared" si="23"/>
        <v>454</v>
      </c>
    </row>
    <row r="122" spans="1:9">
      <c r="A122" s="10">
        <v>517</v>
      </c>
      <c r="B122" s="26" t="s">
        <v>7</v>
      </c>
      <c r="C122" s="27" t="s">
        <v>1</v>
      </c>
      <c r="D122" s="34">
        <v>1.5</v>
      </c>
      <c r="E122" s="28">
        <v>10.7</v>
      </c>
      <c r="F122" s="28">
        <v>12.5</v>
      </c>
      <c r="G122" s="28">
        <f t="shared" si="21"/>
        <v>16.049999999999997</v>
      </c>
      <c r="H122" s="28">
        <f t="shared" si="22"/>
        <v>18.75</v>
      </c>
      <c r="I122" s="28">
        <f t="shared" si="23"/>
        <v>34.799999999999997</v>
      </c>
    </row>
    <row r="123" spans="1:9">
      <c r="A123" s="10">
        <v>518</v>
      </c>
      <c r="B123" s="26" t="s">
        <v>8</v>
      </c>
      <c r="C123" s="27" t="s">
        <v>1</v>
      </c>
      <c r="D123" s="34">
        <v>20</v>
      </c>
      <c r="E123" s="28">
        <v>4.2</v>
      </c>
      <c r="F123" s="28">
        <v>9.9</v>
      </c>
      <c r="G123" s="28">
        <f t="shared" si="21"/>
        <v>84</v>
      </c>
      <c r="H123" s="28">
        <f t="shared" si="22"/>
        <v>198</v>
      </c>
      <c r="I123" s="28">
        <f t="shared" si="23"/>
        <v>282</v>
      </c>
    </row>
    <row r="124" spans="1:9">
      <c r="A124" s="10">
        <v>519</v>
      </c>
      <c r="B124" s="26" t="s">
        <v>10</v>
      </c>
      <c r="C124" s="27" t="s">
        <v>1</v>
      </c>
      <c r="D124" s="34">
        <v>17</v>
      </c>
      <c r="E124" s="28">
        <v>18.7</v>
      </c>
      <c r="F124" s="28">
        <v>68</v>
      </c>
      <c r="G124" s="28">
        <f t="shared" si="21"/>
        <v>317.89999999999998</v>
      </c>
      <c r="H124" s="28">
        <f t="shared" si="22"/>
        <v>1156</v>
      </c>
      <c r="I124" s="28">
        <f t="shared" si="23"/>
        <v>1473.9</v>
      </c>
    </row>
    <row r="125" spans="1:9">
      <c r="A125" s="10">
        <v>520</v>
      </c>
      <c r="B125" s="26" t="s">
        <v>12</v>
      </c>
      <c r="C125" s="27" t="s">
        <v>122</v>
      </c>
      <c r="D125" s="34">
        <v>1</v>
      </c>
      <c r="E125" s="28">
        <v>31</v>
      </c>
      <c r="F125" s="28">
        <v>0</v>
      </c>
      <c r="G125" s="28">
        <f t="shared" si="21"/>
        <v>31</v>
      </c>
      <c r="H125" s="28">
        <f t="shared" si="22"/>
        <v>0</v>
      </c>
      <c r="I125" s="28">
        <f t="shared" si="23"/>
        <v>31</v>
      </c>
    </row>
    <row r="126" spans="1:9">
      <c r="A126" s="10">
        <v>521</v>
      </c>
      <c r="B126" s="26" t="s">
        <v>13</v>
      </c>
      <c r="C126" s="27" t="s">
        <v>122</v>
      </c>
      <c r="D126" s="34">
        <v>1</v>
      </c>
      <c r="E126" s="28">
        <v>25</v>
      </c>
      <c r="F126" s="28">
        <v>0</v>
      </c>
      <c r="G126" s="28">
        <f t="shared" si="21"/>
        <v>25</v>
      </c>
      <c r="H126" s="28">
        <f t="shared" si="22"/>
        <v>0</v>
      </c>
      <c r="I126" s="28">
        <f t="shared" si="23"/>
        <v>25</v>
      </c>
    </row>
    <row r="127" spans="1:9" s="8" customFormat="1">
      <c r="B127" s="5" t="s">
        <v>52</v>
      </c>
      <c r="C127" s="13"/>
      <c r="D127" s="7"/>
      <c r="E127" s="18"/>
      <c r="F127" s="18"/>
      <c r="G127" s="18"/>
      <c r="H127" s="18"/>
      <c r="I127" s="18">
        <f>SUM(I119:I126)</f>
        <v>2663.3</v>
      </c>
    </row>
    <row r="128" spans="1:9">
      <c r="A128" s="10"/>
      <c r="C128" s="13"/>
      <c r="D128" s="7"/>
      <c r="E128" s="18"/>
      <c r="F128" s="18"/>
      <c r="G128" s="18"/>
      <c r="H128" s="18"/>
      <c r="I128" s="18"/>
    </row>
    <row r="129" spans="1:9">
      <c r="A129" s="10"/>
      <c r="C129" s="13"/>
      <c r="D129" s="7"/>
      <c r="E129" s="18"/>
      <c r="F129" s="18"/>
      <c r="G129" s="18"/>
      <c r="H129" s="18"/>
      <c r="I129" s="18"/>
    </row>
    <row r="130" spans="1:9" s="8" customFormat="1">
      <c r="B130" s="6"/>
      <c r="C130" s="13"/>
      <c r="D130" s="7"/>
      <c r="E130" s="18"/>
      <c r="F130" s="18"/>
      <c r="G130" s="18"/>
      <c r="H130" s="18"/>
      <c r="I130" s="18"/>
    </row>
    <row r="131" spans="1:9">
      <c r="A131" s="5" t="s">
        <v>53</v>
      </c>
      <c r="B131" s="19"/>
      <c r="C131" s="4"/>
      <c r="D131" s="32"/>
      <c r="E131" s="4"/>
      <c r="F131" s="4"/>
      <c r="G131" s="4"/>
      <c r="H131" s="4"/>
      <c r="I131" s="4"/>
    </row>
    <row r="132" spans="1:9" s="8" customFormat="1">
      <c r="A132" s="9" t="s">
        <v>54</v>
      </c>
      <c r="B132" s="6" t="s">
        <v>55</v>
      </c>
      <c r="C132" s="21" t="s">
        <v>111</v>
      </c>
      <c r="D132" s="33" t="s">
        <v>112</v>
      </c>
      <c r="E132" s="20" t="s">
        <v>123</v>
      </c>
      <c r="F132" s="20" t="s">
        <v>113</v>
      </c>
      <c r="G132" s="22" t="s">
        <v>114</v>
      </c>
      <c r="H132" s="22" t="s">
        <v>115</v>
      </c>
      <c r="I132" s="20" t="s">
        <v>116</v>
      </c>
    </row>
    <row r="133" spans="1:9">
      <c r="A133" s="10">
        <v>620</v>
      </c>
      <c r="B133" s="26" t="s">
        <v>56</v>
      </c>
      <c r="C133" s="27" t="s">
        <v>0</v>
      </c>
      <c r="D133" s="34">
        <v>6</v>
      </c>
      <c r="E133" s="28">
        <v>231.6</v>
      </c>
      <c r="F133" s="28">
        <v>164</v>
      </c>
      <c r="G133" s="28">
        <f t="shared" ref="G133:G165" si="24">E133*D133</f>
        <v>1389.6</v>
      </c>
      <c r="H133" s="28">
        <f t="shared" ref="H133:H165" si="25">F133*D133</f>
        <v>984</v>
      </c>
      <c r="I133" s="28">
        <f t="shared" ref="I133:I165" si="26">H133+G133</f>
        <v>2373.6</v>
      </c>
    </row>
    <row r="134" spans="1:9">
      <c r="A134" s="10">
        <v>621</v>
      </c>
      <c r="B134" s="26" t="s">
        <v>57</v>
      </c>
      <c r="C134" s="27" t="s">
        <v>0</v>
      </c>
      <c r="D134" s="34">
        <v>3</v>
      </c>
      <c r="E134" s="28">
        <v>78</v>
      </c>
      <c r="F134" s="28">
        <v>89</v>
      </c>
      <c r="G134" s="28">
        <f t="shared" si="24"/>
        <v>234</v>
      </c>
      <c r="H134" s="28">
        <f t="shared" si="25"/>
        <v>267</v>
      </c>
      <c r="I134" s="28">
        <f t="shared" si="26"/>
        <v>501</v>
      </c>
    </row>
    <row r="135" spans="1:9">
      <c r="A135" s="10">
        <v>622</v>
      </c>
      <c r="B135" s="26" t="s">
        <v>58</v>
      </c>
      <c r="C135" s="27" t="s">
        <v>0</v>
      </c>
      <c r="D135" s="34">
        <v>15</v>
      </c>
      <c r="E135" s="28">
        <v>373.2</v>
      </c>
      <c r="F135" s="28">
        <v>118</v>
      </c>
      <c r="G135" s="28">
        <f t="shared" si="24"/>
        <v>5598</v>
      </c>
      <c r="H135" s="28">
        <f t="shared" si="25"/>
        <v>1770</v>
      </c>
      <c r="I135" s="28">
        <f t="shared" si="26"/>
        <v>7368</v>
      </c>
    </row>
    <row r="136" spans="1:9">
      <c r="A136" s="10">
        <v>623</v>
      </c>
      <c r="B136" s="26" t="s">
        <v>59</v>
      </c>
      <c r="C136" s="27" t="s">
        <v>0</v>
      </c>
      <c r="D136" s="34">
        <v>3</v>
      </c>
      <c r="E136" s="28">
        <v>492</v>
      </c>
      <c r="F136" s="28">
        <v>147</v>
      </c>
      <c r="G136" s="28">
        <f t="shared" si="24"/>
        <v>1476</v>
      </c>
      <c r="H136" s="28">
        <f t="shared" si="25"/>
        <v>441</v>
      </c>
      <c r="I136" s="28">
        <f t="shared" si="26"/>
        <v>1917</v>
      </c>
    </row>
    <row r="137" spans="1:9">
      <c r="A137" s="10">
        <v>624</v>
      </c>
      <c r="B137" s="26" t="s">
        <v>60</v>
      </c>
      <c r="C137" s="27" t="s">
        <v>0</v>
      </c>
      <c r="D137" s="34">
        <v>3</v>
      </c>
      <c r="E137" s="28">
        <v>492</v>
      </c>
      <c r="F137" s="28">
        <v>147</v>
      </c>
      <c r="G137" s="28">
        <f t="shared" si="24"/>
        <v>1476</v>
      </c>
      <c r="H137" s="28">
        <f t="shared" si="25"/>
        <v>441</v>
      </c>
      <c r="I137" s="28">
        <f t="shared" si="26"/>
        <v>1917</v>
      </c>
    </row>
    <row r="138" spans="1:9">
      <c r="A138" s="10">
        <v>625</v>
      </c>
      <c r="B138" s="26" t="s">
        <v>61</v>
      </c>
      <c r="C138" s="27" t="s">
        <v>0</v>
      </c>
      <c r="D138" s="34">
        <v>9</v>
      </c>
      <c r="E138" s="28">
        <v>134.4</v>
      </c>
      <c r="F138" s="28">
        <v>79.3</v>
      </c>
      <c r="G138" s="28">
        <f t="shared" si="24"/>
        <v>1209.6000000000001</v>
      </c>
      <c r="H138" s="28">
        <f t="shared" si="25"/>
        <v>713.69999999999993</v>
      </c>
      <c r="I138" s="28">
        <f t="shared" si="26"/>
        <v>1923.3000000000002</v>
      </c>
    </row>
    <row r="139" spans="1:9">
      <c r="A139" s="10">
        <v>626</v>
      </c>
      <c r="B139" s="26" t="s">
        <v>62</v>
      </c>
      <c r="C139" s="27" t="s">
        <v>0</v>
      </c>
      <c r="D139" s="34">
        <v>1</v>
      </c>
      <c r="E139" s="28">
        <v>1649</v>
      </c>
      <c r="F139" s="28">
        <v>180</v>
      </c>
      <c r="G139" s="28">
        <f t="shared" si="24"/>
        <v>1649</v>
      </c>
      <c r="H139" s="28">
        <f t="shared" si="25"/>
        <v>180</v>
      </c>
      <c r="I139" s="28">
        <f t="shared" si="26"/>
        <v>1829</v>
      </c>
    </row>
    <row r="140" spans="1:9">
      <c r="A140" s="10">
        <v>627</v>
      </c>
      <c r="B140" s="26" t="s">
        <v>63</v>
      </c>
      <c r="C140" s="27" t="s">
        <v>0</v>
      </c>
      <c r="D140" s="34">
        <v>5</v>
      </c>
      <c r="E140" s="28">
        <v>372</v>
      </c>
      <c r="F140" s="28">
        <v>56</v>
      </c>
      <c r="G140" s="28">
        <f t="shared" si="24"/>
        <v>1860</v>
      </c>
      <c r="H140" s="28">
        <f t="shared" si="25"/>
        <v>280</v>
      </c>
      <c r="I140" s="28">
        <f t="shared" si="26"/>
        <v>2140</v>
      </c>
    </row>
    <row r="141" spans="1:9">
      <c r="A141" s="10">
        <v>628</v>
      </c>
      <c r="B141" s="26" t="s">
        <v>64</v>
      </c>
      <c r="C141" s="27" t="s">
        <v>0</v>
      </c>
      <c r="D141" s="34">
        <v>25</v>
      </c>
      <c r="E141" s="28">
        <v>34.9</v>
      </c>
      <c r="F141" s="28">
        <v>18.600000000000001</v>
      </c>
      <c r="G141" s="28">
        <f t="shared" si="24"/>
        <v>872.5</v>
      </c>
      <c r="H141" s="28">
        <f t="shared" si="25"/>
        <v>465.00000000000006</v>
      </c>
      <c r="I141" s="28">
        <f t="shared" si="26"/>
        <v>1337.5</v>
      </c>
    </row>
    <row r="142" spans="1:9">
      <c r="A142" s="10">
        <v>629</v>
      </c>
      <c r="B142" s="26" t="s">
        <v>65</v>
      </c>
      <c r="C142" s="27" t="s">
        <v>0</v>
      </c>
      <c r="D142" s="34">
        <v>35</v>
      </c>
      <c r="E142" s="28">
        <v>3.4</v>
      </c>
      <c r="F142" s="28">
        <v>5.5</v>
      </c>
      <c r="G142" s="28">
        <f t="shared" si="24"/>
        <v>119</v>
      </c>
      <c r="H142" s="28">
        <f t="shared" si="25"/>
        <v>192.5</v>
      </c>
      <c r="I142" s="28">
        <f t="shared" si="26"/>
        <v>311.5</v>
      </c>
    </row>
    <row r="143" spans="1:9">
      <c r="A143" s="10">
        <v>630</v>
      </c>
      <c r="B143" s="26" t="s">
        <v>66</v>
      </c>
      <c r="C143" s="27" t="s">
        <v>0</v>
      </c>
      <c r="D143" s="34">
        <v>1</v>
      </c>
      <c r="E143" s="28">
        <v>1740</v>
      </c>
      <c r="F143" s="28">
        <v>580</v>
      </c>
      <c r="G143" s="28">
        <f t="shared" si="24"/>
        <v>1740</v>
      </c>
      <c r="H143" s="28">
        <f t="shared" si="25"/>
        <v>580</v>
      </c>
      <c r="I143" s="28">
        <f t="shared" si="26"/>
        <v>2320</v>
      </c>
    </row>
    <row r="144" spans="1:9">
      <c r="A144" s="10">
        <v>631</v>
      </c>
      <c r="B144" s="26" t="s">
        <v>67</v>
      </c>
      <c r="C144" s="27" t="s">
        <v>1</v>
      </c>
      <c r="D144" s="34">
        <v>25</v>
      </c>
      <c r="E144" s="28">
        <v>19.2</v>
      </c>
      <c r="F144" s="28">
        <v>12.5</v>
      </c>
      <c r="G144" s="28">
        <f t="shared" si="24"/>
        <v>480</v>
      </c>
      <c r="H144" s="28">
        <f t="shared" si="25"/>
        <v>312.5</v>
      </c>
      <c r="I144" s="28">
        <f t="shared" si="26"/>
        <v>792.5</v>
      </c>
    </row>
    <row r="145" spans="1:9">
      <c r="A145" s="10">
        <v>632</v>
      </c>
      <c r="B145" s="26" t="s">
        <v>68</v>
      </c>
      <c r="C145" s="27" t="s">
        <v>1</v>
      </c>
      <c r="D145" s="34">
        <v>45</v>
      </c>
      <c r="E145" s="28">
        <v>28</v>
      </c>
      <c r="F145" s="28">
        <v>16.3</v>
      </c>
      <c r="G145" s="28">
        <f t="shared" si="24"/>
        <v>1260</v>
      </c>
      <c r="H145" s="28">
        <f t="shared" si="25"/>
        <v>733.5</v>
      </c>
      <c r="I145" s="28">
        <f t="shared" si="26"/>
        <v>1993.5</v>
      </c>
    </row>
    <row r="146" spans="1:9" ht="25.5">
      <c r="A146" s="10">
        <v>633</v>
      </c>
      <c r="B146" s="26" t="s">
        <v>69</v>
      </c>
      <c r="C146" s="27" t="s">
        <v>0</v>
      </c>
      <c r="D146" s="34">
        <v>1</v>
      </c>
      <c r="E146" s="28">
        <v>19977.599999999999</v>
      </c>
      <c r="F146" s="28">
        <v>2356</v>
      </c>
      <c r="G146" s="28">
        <f t="shared" si="24"/>
        <v>19977.599999999999</v>
      </c>
      <c r="H146" s="28">
        <f t="shared" si="25"/>
        <v>2356</v>
      </c>
      <c r="I146" s="28">
        <f t="shared" si="26"/>
        <v>22333.599999999999</v>
      </c>
    </row>
    <row r="147" spans="1:9" ht="14.25">
      <c r="A147" s="10">
        <v>634</v>
      </c>
      <c r="B147" s="26" t="s">
        <v>70</v>
      </c>
      <c r="C147" s="27" t="s">
        <v>108</v>
      </c>
      <c r="D147" s="34">
        <v>0.3</v>
      </c>
      <c r="E147" s="28">
        <v>0</v>
      </c>
      <c r="F147" s="28">
        <v>3500</v>
      </c>
      <c r="G147" s="28">
        <f t="shared" si="24"/>
        <v>0</v>
      </c>
      <c r="H147" s="28">
        <f t="shared" si="25"/>
        <v>1050</v>
      </c>
      <c r="I147" s="28">
        <f t="shared" si="26"/>
        <v>1050</v>
      </c>
    </row>
    <row r="148" spans="1:9" ht="25.5">
      <c r="A148" s="10">
        <v>635</v>
      </c>
      <c r="B148" s="26" t="s">
        <v>71</v>
      </c>
      <c r="C148" s="27" t="s">
        <v>122</v>
      </c>
      <c r="D148" s="34">
        <v>1</v>
      </c>
      <c r="E148" s="28">
        <v>2860</v>
      </c>
      <c r="F148" s="28">
        <v>2300</v>
      </c>
      <c r="G148" s="28">
        <f t="shared" si="24"/>
        <v>2860</v>
      </c>
      <c r="H148" s="28">
        <f t="shared" si="25"/>
        <v>2300</v>
      </c>
      <c r="I148" s="28">
        <f t="shared" si="26"/>
        <v>5160</v>
      </c>
    </row>
    <row r="149" spans="1:9">
      <c r="A149" s="10">
        <v>636</v>
      </c>
      <c r="B149" s="26" t="s">
        <v>72</v>
      </c>
      <c r="C149" s="27" t="s">
        <v>122</v>
      </c>
      <c r="D149" s="34">
        <v>1</v>
      </c>
      <c r="E149" s="28">
        <v>0</v>
      </c>
      <c r="F149" s="28">
        <v>1100</v>
      </c>
      <c r="G149" s="28">
        <f t="shared" si="24"/>
        <v>0</v>
      </c>
      <c r="H149" s="28">
        <f t="shared" si="25"/>
        <v>1100</v>
      </c>
      <c r="I149" s="28">
        <f t="shared" si="26"/>
        <v>1100</v>
      </c>
    </row>
    <row r="150" spans="1:9">
      <c r="A150" s="10">
        <v>637</v>
      </c>
      <c r="B150" s="26" t="s">
        <v>73</v>
      </c>
      <c r="C150" s="27" t="s">
        <v>122</v>
      </c>
      <c r="D150" s="34">
        <v>1</v>
      </c>
      <c r="E150" s="28">
        <v>0</v>
      </c>
      <c r="F150" s="28">
        <v>12640</v>
      </c>
      <c r="G150" s="28">
        <f t="shared" si="24"/>
        <v>0</v>
      </c>
      <c r="H150" s="28">
        <f t="shared" si="25"/>
        <v>12640</v>
      </c>
      <c r="I150" s="28">
        <f t="shared" si="26"/>
        <v>12640</v>
      </c>
    </row>
    <row r="151" spans="1:9">
      <c r="A151" s="10">
        <v>638</v>
      </c>
      <c r="B151" s="26" t="s">
        <v>74</v>
      </c>
      <c r="C151" s="27" t="s">
        <v>1</v>
      </c>
      <c r="D151" s="34">
        <v>17</v>
      </c>
      <c r="E151" s="28">
        <v>0</v>
      </c>
      <c r="F151" s="28">
        <v>480</v>
      </c>
      <c r="G151" s="28">
        <f t="shared" si="24"/>
        <v>0</v>
      </c>
      <c r="H151" s="28">
        <f t="shared" si="25"/>
        <v>8160</v>
      </c>
      <c r="I151" s="28">
        <f t="shared" si="26"/>
        <v>8160</v>
      </c>
    </row>
    <row r="152" spans="1:9">
      <c r="A152" s="10">
        <v>639</v>
      </c>
      <c r="B152" s="26" t="s">
        <v>75</v>
      </c>
      <c r="C152" s="27" t="s">
        <v>1</v>
      </c>
      <c r="D152" s="34">
        <v>17</v>
      </c>
      <c r="E152" s="28">
        <v>110</v>
      </c>
      <c r="F152" s="28">
        <v>35</v>
      </c>
      <c r="G152" s="28">
        <f t="shared" si="24"/>
        <v>1870</v>
      </c>
      <c r="H152" s="28">
        <f t="shared" si="25"/>
        <v>595</v>
      </c>
      <c r="I152" s="28">
        <f t="shared" si="26"/>
        <v>2465</v>
      </c>
    </row>
    <row r="153" spans="1:9">
      <c r="A153" s="10">
        <v>640</v>
      </c>
      <c r="B153" s="26" t="s">
        <v>76</v>
      </c>
      <c r="C153" s="27" t="s">
        <v>122</v>
      </c>
      <c r="D153" s="34">
        <v>1</v>
      </c>
      <c r="E153" s="28">
        <v>3500</v>
      </c>
      <c r="F153" s="28">
        <v>0</v>
      </c>
      <c r="G153" s="28">
        <f t="shared" si="24"/>
        <v>3500</v>
      </c>
      <c r="H153" s="28">
        <f t="shared" si="25"/>
        <v>0</v>
      </c>
      <c r="I153" s="28">
        <f t="shared" si="26"/>
        <v>3500</v>
      </c>
    </row>
    <row r="154" spans="1:9">
      <c r="A154" s="10"/>
    </row>
    <row r="155" spans="1:9" s="8" customFormat="1">
      <c r="A155" s="5" t="s">
        <v>77</v>
      </c>
      <c r="B155" s="6" t="s">
        <v>78</v>
      </c>
      <c r="C155" s="13"/>
      <c r="D155" s="7"/>
      <c r="E155" s="18"/>
      <c r="F155" s="18"/>
      <c r="G155" s="18"/>
      <c r="H155" s="18"/>
      <c r="I155" s="18"/>
    </row>
    <row r="156" spans="1:9">
      <c r="A156" s="10">
        <v>641</v>
      </c>
      <c r="B156" s="26" t="s">
        <v>79</v>
      </c>
      <c r="C156" s="27" t="s">
        <v>1</v>
      </c>
      <c r="D156" s="34">
        <v>200</v>
      </c>
      <c r="E156" s="28">
        <v>266</v>
      </c>
      <c r="F156" s="28">
        <v>45</v>
      </c>
      <c r="G156" s="28">
        <f t="shared" si="24"/>
        <v>53200</v>
      </c>
      <c r="H156" s="28">
        <f t="shared" si="25"/>
        <v>9000</v>
      </c>
      <c r="I156" s="28">
        <f t="shared" si="26"/>
        <v>62200</v>
      </c>
    </row>
    <row r="157" spans="1:9">
      <c r="A157" s="10">
        <v>642</v>
      </c>
      <c r="B157" s="26" t="s">
        <v>80</v>
      </c>
      <c r="C157" s="27" t="s">
        <v>1</v>
      </c>
      <c r="D157" s="34">
        <v>330</v>
      </c>
      <c r="E157" s="28">
        <v>335.2</v>
      </c>
      <c r="F157" s="28">
        <v>62.5</v>
      </c>
      <c r="G157" s="28">
        <f t="shared" si="24"/>
        <v>110616</v>
      </c>
      <c r="H157" s="28">
        <f t="shared" si="25"/>
        <v>20625</v>
      </c>
      <c r="I157" s="28">
        <f t="shared" si="26"/>
        <v>131241</v>
      </c>
    </row>
    <row r="158" spans="1:9">
      <c r="A158" s="10">
        <v>643</v>
      </c>
      <c r="B158" s="26" t="s">
        <v>81</v>
      </c>
      <c r="C158" s="27" t="s">
        <v>122</v>
      </c>
      <c r="D158" s="34">
        <v>1</v>
      </c>
      <c r="E158" s="28">
        <v>4600</v>
      </c>
      <c r="F158" s="28">
        <v>0</v>
      </c>
      <c r="G158" s="28">
        <f t="shared" si="24"/>
        <v>4600</v>
      </c>
      <c r="H158" s="28">
        <f t="shared" si="25"/>
        <v>0</v>
      </c>
      <c r="I158" s="28">
        <f t="shared" si="26"/>
        <v>4600</v>
      </c>
    </row>
    <row r="159" spans="1:9">
      <c r="A159" s="10">
        <v>644</v>
      </c>
      <c r="B159" s="26" t="s">
        <v>82</v>
      </c>
      <c r="C159" s="27" t="s">
        <v>122</v>
      </c>
      <c r="D159" s="34">
        <v>1</v>
      </c>
      <c r="E159" s="28">
        <v>0</v>
      </c>
      <c r="F159" s="28">
        <v>8500</v>
      </c>
      <c r="G159" s="28">
        <f t="shared" si="24"/>
        <v>0</v>
      </c>
      <c r="H159" s="28">
        <f t="shared" si="25"/>
        <v>8500</v>
      </c>
      <c r="I159" s="28">
        <f t="shared" si="26"/>
        <v>8500</v>
      </c>
    </row>
    <row r="160" spans="1:9">
      <c r="A160" s="10">
        <v>645</v>
      </c>
      <c r="B160" s="26" t="s">
        <v>26</v>
      </c>
      <c r="C160" s="27" t="s">
        <v>122</v>
      </c>
      <c r="D160" s="34">
        <v>1</v>
      </c>
      <c r="E160" s="28">
        <v>0</v>
      </c>
      <c r="F160" s="28">
        <v>4200</v>
      </c>
      <c r="G160" s="28">
        <f t="shared" si="24"/>
        <v>0</v>
      </c>
      <c r="H160" s="28">
        <f t="shared" si="25"/>
        <v>4200</v>
      </c>
      <c r="I160" s="28">
        <f t="shared" si="26"/>
        <v>4200</v>
      </c>
    </row>
    <row r="161" spans="1:9">
      <c r="A161" s="10"/>
      <c r="B161" s="26" t="s">
        <v>83</v>
      </c>
      <c r="C161" s="27"/>
      <c r="D161" s="34"/>
      <c r="E161" s="28"/>
      <c r="F161" s="28"/>
      <c r="G161" s="28">
        <f t="shared" si="24"/>
        <v>0</v>
      </c>
      <c r="H161" s="28">
        <f t="shared" si="25"/>
        <v>0</v>
      </c>
      <c r="I161" s="28">
        <f t="shared" si="26"/>
        <v>0</v>
      </c>
    </row>
    <row r="162" spans="1:9">
      <c r="A162" s="10">
        <v>646</v>
      </c>
      <c r="B162" s="26" t="s">
        <v>84</v>
      </c>
      <c r="C162" s="27" t="s">
        <v>1</v>
      </c>
      <c r="D162" s="34">
        <v>450</v>
      </c>
      <c r="E162" s="28">
        <v>106.8</v>
      </c>
      <c r="F162" s="28">
        <v>14.4</v>
      </c>
      <c r="G162" s="28">
        <f t="shared" si="24"/>
        <v>48060</v>
      </c>
      <c r="H162" s="28">
        <f t="shared" si="25"/>
        <v>6480</v>
      </c>
      <c r="I162" s="28">
        <f t="shared" si="26"/>
        <v>54540</v>
      </c>
    </row>
    <row r="163" spans="1:9">
      <c r="A163" s="10">
        <v>647</v>
      </c>
      <c r="B163" s="26" t="s">
        <v>85</v>
      </c>
      <c r="C163" s="27" t="s">
        <v>1</v>
      </c>
      <c r="D163" s="34">
        <v>155</v>
      </c>
      <c r="E163" s="28">
        <v>39.200000000000003</v>
      </c>
      <c r="F163" s="28">
        <v>14.4</v>
      </c>
      <c r="G163" s="28">
        <f t="shared" si="24"/>
        <v>6076</v>
      </c>
      <c r="H163" s="28">
        <f t="shared" si="25"/>
        <v>2232</v>
      </c>
      <c r="I163" s="28">
        <f t="shared" si="26"/>
        <v>8308</v>
      </c>
    </row>
    <row r="164" spans="1:9">
      <c r="A164" s="10">
        <v>648</v>
      </c>
      <c r="B164" s="26" t="s">
        <v>86</v>
      </c>
      <c r="C164" s="27" t="s">
        <v>1</v>
      </c>
      <c r="D164" s="34">
        <v>1835</v>
      </c>
      <c r="E164" s="28">
        <v>26.2</v>
      </c>
      <c r="F164" s="28">
        <v>14.4</v>
      </c>
      <c r="G164" s="28">
        <f t="shared" si="24"/>
        <v>48077</v>
      </c>
      <c r="H164" s="28">
        <f t="shared" si="25"/>
        <v>26424</v>
      </c>
      <c r="I164" s="28">
        <f t="shared" si="26"/>
        <v>74501</v>
      </c>
    </row>
    <row r="165" spans="1:9">
      <c r="A165" s="10">
        <v>649</v>
      </c>
      <c r="B165" s="26" t="s">
        <v>21</v>
      </c>
      <c r="C165" s="27" t="s">
        <v>1</v>
      </c>
      <c r="D165" s="34">
        <v>1290</v>
      </c>
      <c r="E165" s="28">
        <v>10.199999999999999</v>
      </c>
      <c r="F165" s="28">
        <v>12.5</v>
      </c>
      <c r="G165" s="28">
        <f t="shared" si="24"/>
        <v>13157.999999999998</v>
      </c>
      <c r="H165" s="28">
        <f t="shared" si="25"/>
        <v>16125</v>
      </c>
      <c r="I165" s="28">
        <f t="shared" si="26"/>
        <v>29283</v>
      </c>
    </row>
    <row r="166" spans="1:9">
      <c r="A166" s="10">
        <v>650</v>
      </c>
      <c r="B166" s="26" t="s">
        <v>87</v>
      </c>
      <c r="C166" s="27" t="s">
        <v>1</v>
      </c>
      <c r="D166" s="34">
        <v>70</v>
      </c>
      <c r="E166" s="28">
        <v>17.600000000000001</v>
      </c>
      <c r="F166" s="28">
        <v>12.5</v>
      </c>
      <c r="G166" s="28">
        <f t="shared" ref="G166:G186" si="27">E166*D166</f>
        <v>1232</v>
      </c>
      <c r="H166" s="28">
        <f t="shared" ref="H166:H186" si="28">F166*D166</f>
        <v>875</v>
      </c>
      <c r="I166" s="28">
        <f t="shared" ref="I166:I186" si="29">H166+G166</f>
        <v>2107</v>
      </c>
    </row>
    <row r="167" spans="1:9">
      <c r="A167" s="10">
        <v>651</v>
      </c>
      <c r="B167" s="26" t="s">
        <v>88</v>
      </c>
      <c r="C167" s="27" t="s">
        <v>1</v>
      </c>
      <c r="D167" s="34">
        <v>150</v>
      </c>
      <c r="E167" s="28">
        <v>24</v>
      </c>
      <c r="F167" s="28">
        <v>12.5</v>
      </c>
      <c r="G167" s="28">
        <f t="shared" si="27"/>
        <v>3600</v>
      </c>
      <c r="H167" s="28">
        <f t="shared" si="28"/>
        <v>1875</v>
      </c>
      <c r="I167" s="28">
        <f t="shared" si="29"/>
        <v>5475</v>
      </c>
    </row>
    <row r="168" spans="1:9">
      <c r="A168" s="10">
        <v>652</v>
      </c>
      <c r="B168" s="26" t="s">
        <v>89</v>
      </c>
      <c r="C168" s="27" t="s">
        <v>1</v>
      </c>
      <c r="D168" s="34">
        <v>70</v>
      </c>
      <c r="E168" s="28">
        <v>43.2</v>
      </c>
      <c r="F168" s="28">
        <v>12.5</v>
      </c>
      <c r="G168" s="28">
        <f t="shared" si="27"/>
        <v>3024</v>
      </c>
      <c r="H168" s="28">
        <f t="shared" si="28"/>
        <v>875</v>
      </c>
      <c r="I168" s="28">
        <f t="shared" si="29"/>
        <v>3899</v>
      </c>
    </row>
    <row r="169" spans="1:9">
      <c r="A169" s="10">
        <v>653</v>
      </c>
      <c r="B169" s="26" t="s">
        <v>90</v>
      </c>
      <c r="C169" s="27" t="s">
        <v>1</v>
      </c>
      <c r="D169" s="34">
        <v>1200</v>
      </c>
      <c r="E169" s="28">
        <v>16.8</v>
      </c>
      <c r="F169" s="28">
        <v>12.5</v>
      </c>
      <c r="G169" s="28">
        <f t="shared" si="27"/>
        <v>20160</v>
      </c>
      <c r="H169" s="28">
        <f t="shared" si="28"/>
        <v>15000</v>
      </c>
      <c r="I169" s="28">
        <f t="shared" si="29"/>
        <v>35160</v>
      </c>
    </row>
    <row r="170" spans="1:9">
      <c r="A170" s="10">
        <v>654</v>
      </c>
      <c r="B170" s="26" t="s">
        <v>91</v>
      </c>
      <c r="C170" s="27" t="s">
        <v>1</v>
      </c>
      <c r="D170" s="34">
        <v>120</v>
      </c>
      <c r="E170" s="28">
        <v>892.8</v>
      </c>
      <c r="F170" s="28">
        <v>15.2</v>
      </c>
      <c r="G170" s="28">
        <f t="shared" si="27"/>
        <v>107136</v>
      </c>
      <c r="H170" s="28">
        <f t="shared" si="28"/>
        <v>1824</v>
      </c>
      <c r="I170" s="28">
        <f t="shared" si="29"/>
        <v>108960</v>
      </c>
    </row>
    <row r="171" spans="1:9">
      <c r="A171" s="10">
        <v>655</v>
      </c>
      <c r="B171" s="26" t="s">
        <v>92</v>
      </c>
      <c r="C171" s="27" t="s">
        <v>1</v>
      </c>
      <c r="D171" s="34">
        <v>280</v>
      </c>
      <c r="E171" s="28">
        <v>34.200000000000003</v>
      </c>
      <c r="F171" s="28">
        <v>12.3</v>
      </c>
      <c r="G171" s="28">
        <f t="shared" si="27"/>
        <v>9576</v>
      </c>
      <c r="H171" s="28">
        <f t="shared" si="28"/>
        <v>3444</v>
      </c>
      <c r="I171" s="28">
        <f t="shared" si="29"/>
        <v>13020</v>
      </c>
    </row>
    <row r="172" spans="1:9">
      <c r="A172" s="10">
        <v>656</v>
      </c>
      <c r="B172" s="26" t="s">
        <v>81</v>
      </c>
      <c r="C172" s="27" t="s">
        <v>122</v>
      </c>
      <c r="D172" s="34">
        <v>1</v>
      </c>
      <c r="E172" s="28">
        <v>14800</v>
      </c>
      <c r="F172" s="28">
        <v>0</v>
      </c>
      <c r="G172" s="28">
        <f t="shared" si="27"/>
        <v>14800</v>
      </c>
      <c r="H172" s="28">
        <f t="shared" si="28"/>
        <v>0</v>
      </c>
      <c r="I172" s="28">
        <f t="shared" si="29"/>
        <v>14800</v>
      </c>
    </row>
    <row r="173" spans="1:9">
      <c r="A173" s="10">
        <v>657</v>
      </c>
      <c r="B173" s="26" t="s">
        <v>93</v>
      </c>
      <c r="C173" s="27" t="s">
        <v>122</v>
      </c>
      <c r="D173" s="34">
        <v>1</v>
      </c>
      <c r="E173" s="28">
        <v>23650</v>
      </c>
      <c r="F173" s="28">
        <v>14000</v>
      </c>
      <c r="G173" s="28">
        <f t="shared" si="27"/>
        <v>23650</v>
      </c>
      <c r="H173" s="28">
        <f t="shared" si="28"/>
        <v>14000</v>
      </c>
      <c r="I173" s="28">
        <f t="shared" si="29"/>
        <v>37650</v>
      </c>
    </row>
    <row r="174" spans="1:9">
      <c r="A174" s="10">
        <v>658</v>
      </c>
      <c r="B174" s="26" t="s">
        <v>94</v>
      </c>
      <c r="C174" s="27" t="s">
        <v>1</v>
      </c>
      <c r="D174" s="34">
        <v>155</v>
      </c>
      <c r="E174" s="28">
        <v>0</v>
      </c>
      <c r="F174" s="28">
        <v>480</v>
      </c>
      <c r="G174" s="28">
        <f t="shared" si="27"/>
        <v>0</v>
      </c>
      <c r="H174" s="28">
        <f t="shared" si="28"/>
        <v>74400</v>
      </c>
      <c r="I174" s="28">
        <f t="shared" si="29"/>
        <v>74400</v>
      </c>
    </row>
    <row r="175" spans="1:9">
      <c r="A175" s="10">
        <v>659</v>
      </c>
      <c r="B175" s="26" t="s">
        <v>95</v>
      </c>
      <c r="C175" s="27" t="s">
        <v>1</v>
      </c>
      <c r="D175" s="34">
        <v>335</v>
      </c>
      <c r="E175" s="28">
        <v>0</v>
      </c>
      <c r="F175" s="28">
        <v>540</v>
      </c>
      <c r="G175" s="28">
        <f t="shared" si="27"/>
        <v>0</v>
      </c>
      <c r="H175" s="28">
        <f t="shared" si="28"/>
        <v>180900</v>
      </c>
      <c r="I175" s="28">
        <f t="shared" si="29"/>
        <v>180900</v>
      </c>
    </row>
    <row r="176" spans="1:9">
      <c r="A176" s="10">
        <v>660</v>
      </c>
      <c r="B176" s="26" t="s">
        <v>96</v>
      </c>
      <c r="C176" s="27" t="s">
        <v>1</v>
      </c>
      <c r="D176" s="34">
        <v>10</v>
      </c>
      <c r="E176" s="28">
        <v>0</v>
      </c>
      <c r="F176" s="28">
        <v>650</v>
      </c>
      <c r="G176" s="28">
        <f t="shared" si="27"/>
        <v>0</v>
      </c>
      <c r="H176" s="28">
        <f t="shared" si="28"/>
        <v>6500</v>
      </c>
      <c r="I176" s="28">
        <f t="shared" si="29"/>
        <v>6500</v>
      </c>
    </row>
    <row r="177" spans="1:9">
      <c r="A177" s="10">
        <v>661</v>
      </c>
      <c r="B177" s="26" t="s">
        <v>97</v>
      </c>
      <c r="C177" s="27" t="s">
        <v>1</v>
      </c>
      <c r="D177" s="34">
        <v>195</v>
      </c>
      <c r="E177" s="28">
        <v>0</v>
      </c>
      <c r="F177" s="28">
        <v>685</v>
      </c>
      <c r="G177" s="28">
        <f t="shared" si="27"/>
        <v>0</v>
      </c>
      <c r="H177" s="28">
        <f t="shared" si="28"/>
        <v>133575</v>
      </c>
      <c r="I177" s="28">
        <f t="shared" si="29"/>
        <v>133575</v>
      </c>
    </row>
    <row r="178" spans="1:9">
      <c r="A178" s="10">
        <v>662</v>
      </c>
      <c r="B178" s="26" t="s">
        <v>98</v>
      </c>
      <c r="C178" s="27" t="s">
        <v>1</v>
      </c>
      <c r="D178" s="34">
        <v>50</v>
      </c>
      <c r="E178" s="28">
        <v>0</v>
      </c>
      <c r="F178" s="28">
        <v>715</v>
      </c>
      <c r="G178" s="28">
        <f t="shared" si="27"/>
        <v>0</v>
      </c>
      <c r="H178" s="28">
        <f t="shared" si="28"/>
        <v>35750</v>
      </c>
      <c r="I178" s="28">
        <f t="shared" si="29"/>
        <v>35750</v>
      </c>
    </row>
    <row r="179" spans="1:9">
      <c r="A179" s="10">
        <v>663</v>
      </c>
      <c r="B179" s="26" t="s">
        <v>99</v>
      </c>
      <c r="C179" s="27" t="s">
        <v>1</v>
      </c>
      <c r="D179" s="34">
        <v>155</v>
      </c>
      <c r="E179" s="28">
        <v>110</v>
      </c>
      <c r="F179" s="28">
        <v>35</v>
      </c>
      <c r="G179" s="28">
        <f t="shared" si="27"/>
        <v>17050</v>
      </c>
      <c r="H179" s="28">
        <f t="shared" si="28"/>
        <v>5425</v>
      </c>
      <c r="I179" s="28">
        <f t="shared" si="29"/>
        <v>22475</v>
      </c>
    </row>
    <row r="180" spans="1:9">
      <c r="A180" s="10">
        <v>664</v>
      </c>
      <c r="B180" s="26" t="s">
        <v>100</v>
      </c>
      <c r="C180" s="27" t="s">
        <v>1</v>
      </c>
      <c r="D180" s="34">
        <v>335</v>
      </c>
      <c r="E180" s="28">
        <v>330</v>
      </c>
      <c r="F180" s="28">
        <v>55</v>
      </c>
      <c r="G180" s="28">
        <f t="shared" si="27"/>
        <v>110550</v>
      </c>
      <c r="H180" s="28">
        <f t="shared" si="28"/>
        <v>18425</v>
      </c>
      <c r="I180" s="28">
        <f t="shared" si="29"/>
        <v>128975</v>
      </c>
    </row>
    <row r="181" spans="1:9">
      <c r="A181" s="10">
        <v>665</v>
      </c>
      <c r="B181" s="26" t="s">
        <v>101</v>
      </c>
      <c r="C181" s="27" t="s">
        <v>1</v>
      </c>
      <c r="D181" s="34">
        <v>10</v>
      </c>
      <c r="E181" s="28">
        <v>280</v>
      </c>
      <c r="F181" s="28">
        <v>55</v>
      </c>
      <c r="G181" s="28">
        <f t="shared" si="27"/>
        <v>2800</v>
      </c>
      <c r="H181" s="28">
        <f t="shared" si="28"/>
        <v>550</v>
      </c>
      <c r="I181" s="28">
        <f t="shared" si="29"/>
        <v>3350</v>
      </c>
    </row>
    <row r="182" spans="1:9">
      <c r="A182" s="10">
        <v>666</v>
      </c>
      <c r="B182" s="26" t="s">
        <v>102</v>
      </c>
      <c r="C182" s="27" t="s">
        <v>1</v>
      </c>
      <c r="D182" s="34">
        <v>195</v>
      </c>
      <c r="E182" s="28">
        <v>280</v>
      </c>
      <c r="F182" s="28">
        <v>55</v>
      </c>
      <c r="G182" s="28">
        <f t="shared" si="27"/>
        <v>54600</v>
      </c>
      <c r="H182" s="28">
        <f t="shared" si="28"/>
        <v>10725</v>
      </c>
      <c r="I182" s="28">
        <f t="shared" si="29"/>
        <v>65325</v>
      </c>
    </row>
    <row r="183" spans="1:9">
      <c r="A183" s="10">
        <v>667</v>
      </c>
      <c r="B183" s="26" t="s">
        <v>103</v>
      </c>
      <c r="C183" s="27" t="s">
        <v>1</v>
      </c>
      <c r="D183" s="34">
        <v>50</v>
      </c>
      <c r="E183" s="28">
        <v>280</v>
      </c>
      <c r="F183" s="28">
        <v>55</v>
      </c>
      <c r="G183" s="28">
        <f t="shared" si="27"/>
        <v>14000</v>
      </c>
      <c r="H183" s="28">
        <f t="shared" si="28"/>
        <v>2750</v>
      </c>
      <c r="I183" s="28">
        <f t="shared" si="29"/>
        <v>16750</v>
      </c>
    </row>
    <row r="184" spans="1:9">
      <c r="A184" s="10">
        <v>668</v>
      </c>
      <c r="B184" s="26" t="s">
        <v>104</v>
      </c>
      <c r="C184" s="27" t="s">
        <v>1</v>
      </c>
      <c r="D184" s="34">
        <v>550</v>
      </c>
      <c r="E184" s="28">
        <v>88</v>
      </c>
      <c r="F184" s="28">
        <v>25.3</v>
      </c>
      <c r="G184" s="28">
        <f t="shared" si="27"/>
        <v>48400</v>
      </c>
      <c r="H184" s="28">
        <f t="shared" si="28"/>
        <v>13915</v>
      </c>
      <c r="I184" s="28">
        <f t="shared" si="29"/>
        <v>62315</v>
      </c>
    </row>
    <row r="185" spans="1:9">
      <c r="A185" s="10">
        <v>669</v>
      </c>
      <c r="B185" s="26" t="s">
        <v>105</v>
      </c>
      <c r="C185" s="27" t="s">
        <v>0</v>
      </c>
      <c r="D185" s="34">
        <v>20</v>
      </c>
      <c r="E185" s="28">
        <v>0</v>
      </c>
      <c r="F185" s="28">
        <v>1500</v>
      </c>
      <c r="G185" s="28">
        <f t="shared" si="27"/>
        <v>0</v>
      </c>
      <c r="H185" s="28">
        <f t="shared" si="28"/>
        <v>30000</v>
      </c>
      <c r="I185" s="28">
        <f t="shared" si="29"/>
        <v>30000</v>
      </c>
    </row>
    <row r="186" spans="1:9">
      <c r="A186" s="10">
        <v>670</v>
      </c>
      <c r="B186" s="26" t="s">
        <v>106</v>
      </c>
      <c r="C186" s="27" t="s">
        <v>2</v>
      </c>
      <c r="D186" s="34">
        <v>417.25</v>
      </c>
      <c r="E186" s="28">
        <v>880</v>
      </c>
      <c r="F186" s="28">
        <v>220</v>
      </c>
      <c r="G186" s="28">
        <f t="shared" si="27"/>
        <v>367180</v>
      </c>
      <c r="H186" s="28">
        <f t="shared" si="28"/>
        <v>91795</v>
      </c>
      <c r="I186" s="28">
        <f t="shared" si="29"/>
        <v>458975</v>
      </c>
    </row>
    <row r="187" spans="1:9" s="8" customFormat="1" ht="13.5" customHeight="1">
      <c r="B187" s="5" t="s">
        <v>107</v>
      </c>
      <c r="C187" s="13"/>
      <c r="D187" s="7"/>
      <c r="E187" s="18"/>
      <c r="F187" s="18"/>
      <c r="G187" s="18"/>
      <c r="H187" s="18"/>
      <c r="I187" s="18">
        <f>SUM(I133:I186)</f>
        <v>1900866.5</v>
      </c>
    </row>
    <row r="188" spans="1:9" s="8" customFormat="1" ht="13.5" customHeight="1">
      <c r="A188" s="5"/>
      <c r="B188" s="6"/>
      <c r="C188" s="13"/>
      <c r="D188" s="7"/>
      <c r="E188" s="18"/>
      <c r="F188" s="18"/>
      <c r="G188" s="18"/>
      <c r="H188" s="18"/>
      <c r="I188" s="18"/>
    </row>
    <row r="189" spans="1:9" s="8" customFormat="1" ht="13.5" customHeight="1">
      <c r="A189" s="5"/>
      <c r="B189" s="29" t="s">
        <v>119</v>
      </c>
      <c r="C189" s="30"/>
      <c r="D189" s="38"/>
      <c r="E189" s="31"/>
      <c r="F189" s="31"/>
      <c r="G189" s="31"/>
      <c r="H189" s="31"/>
      <c r="I189" s="31">
        <f>I187+I127+I113+I99+I84+I69+I52+I37+I18</f>
        <v>2049893.2000000004</v>
      </c>
    </row>
    <row r="190" spans="1:9" s="8" customFormat="1" ht="13.5" customHeight="1">
      <c r="A190" s="5"/>
      <c r="B190" s="6"/>
      <c r="C190" s="13"/>
      <c r="D190" s="7"/>
      <c r="E190" s="18"/>
      <c r="F190" s="18"/>
      <c r="G190" s="18"/>
      <c r="H190" s="18"/>
      <c r="I190" s="18"/>
    </row>
    <row r="191" spans="1:9">
      <c r="A191" s="10" t="s">
        <v>3</v>
      </c>
    </row>
    <row r="194" spans="2:6">
      <c r="B194" s="11"/>
      <c r="C194" s="16"/>
      <c r="D194" s="80"/>
      <c r="E194" s="80"/>
      <c r="F194" s="80"/>
    </row>
  </sheetData>
  <mergeCells count="1">
    <mergeCell ref="D194:F194"/>
  </mergeCells>
  <phoneticPr fontId="0" type="noConversion"/>
  <pageMargins left="0.59055118110236227" right="0.59055118110236227" top="0.78740157480314965" bottom="0.6692913385826772" header="0.51181102362204722" footer="0.51181102362204722"/>
  <pageSetup paperSize="9" scale="80" firstPageNumber="7" orientation="landscape" useFirstPageNumber="1" horizontalDpi="300" verticalDpi="300" r:id="rId1"/>
  <headerFooter alignWithMargins="0">
    <oddHeader>&amp;LRekonstrukce úpravny vody a ČOV a rekonstrukce a dokončení kanalizace v povodí Lužické Nisy&amp;U
&amp;UOpatření č.2&amp;RSvazek 5</oddHeader>
    <oddFooter>&amp;LSVS a.s. Teplice&amp;RStr. &amp;P ze 62</oddFooter>
  </headerFooter>
  <rowBreaks count="7" manualBreakCount="7">
    <brk id="20" max="16383" man="1"/>
    <brk id="39" max="16383" man="1"/>
    <brk id="54" max="16383" man="1"/>
    <brk id="71" max="16383" man="1"/>
    <brk id="101" max="16383" man="1"/>
    <brk id="11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D107"/>
  <sheetViews>
    <sheetView tabSelected="1" zoomScale="160" zoomScaleNormal="160" zoomScaleSheetLayoutView="145" workbookViewId="0">
      <selection activeCell="B20" sqref="B20"/>
    </sheetView>
  </sheetViews>
  <sheetFormatPr defaultRowHeight="12.75"/>
  <cols>
    <col min="1" max="1" width="12.28515625" style="41" customWidth="1"/>
    <col min="2" max="2" width="63.140625" style="57" customWidth="1"/>
    <col min="3" max="3" width="6.42578125" style="45" customWidth="1"/>
    <col min="4" max="4" width="5.28515625" style="48" customWidth="1"/>
    <col min="5" max="241" width="9.140625" style="39"/>
    <col min="242" max="242" width="11.7109375" style="39" customWidth="1"/>
    <col min="243" max="243" width="66.85546875" style="39" customWidth="1"/>
    <col min="244" max="244" width="7.85546875" style="39" customWidth="1"/>
    <col min="245" max="245" width="7.140625" style="39" customWidth="1"/>
    <col min="246" max="497" width="9.140625" style="39"/>
    <col min="498" max="498" width="11.7109375" style="39" customWidth="1"/>
    <col min="499" max="499" width="66.85546875" style="39" customWidth="1"/>
    <col min="500" max="500" width="7.85546875" style="39" customWidth="1"/>
    <col min="501" max="501" width="7.140625" style="39" customWidth="1"/>
    <col min="502" max="753" width="9.140625" style="39"/>
    <col min="754" max="754" width="11.7109375" style="39" customWidth="1"/>
    <col min="755" max="755" width="66.85546875" style="39" customWidth="1"/>
    <col min="756" max="756" width="7.85546875" style="39" customWidth="1"/>
    <col min="757" max="757" width="7.140625" style="39" customWidth="1"/>
    <col min="758" max="1009" width="9.140625" style="39"/>
    <col min="1010" max="1010" width="11.7109375" style="39" customWidth="1"/>
    <col min="1011" max="1011" width="66.85546875" style="39" customWidth="1"/>
    <col min="1012" max="1012" width="7.85546875" style="39" customWidth="1"/>
    <col min="1013" max="1013" width="7.140625" style="39" customWidth="1"/>
    <col min="1014" max="1265" width="9.140625" style="39"/>
    <col min="1266" max="1266" width="11.7109375" style="39" customWidth="1"/>
    <col min="1267" max="1267" width="66.85546875" style="39" customWidth="1"/>
    <col min="1268" max="1268" width="7.85546875" style="39" customWidth="1"/>
    <col min="1269" max="1269" width="7.140625" style="39" customWidth="1"/>
    <col min="1270" max="1521" width="9.140625" style="39"/>
    <col min="1522" max="1522" width="11.7109375" style="39" customWidth="1"/>
    <col min="1523" max="1523" width="66.85546875" style="39" customWidth="1"/>
    <col min="1524" max="1524" width="7.85546875" style="39" customWidth="1"/>
    <col min="1525" max="1525" width="7.140625" style="39" customWidth="1"/>
    <col min="1526" max="1777" width="9.140625" style="39"/>
    <col min="1778" max="1778" width="11.7109375" style="39" customWidth="1"/>
    <col min="1779" max="1779" width="66.85546875" style="39" customWidth="1"/>
    <col min="1780" max="1780" width="7.85546875" style="39" customWidth="1"/>
    <col min="1781" max="1781" width="7.140625" style="39" customWidth="1"/>
    <col min="1782" max="2033" width="9.140625" style="39"/>
    <col min="2034" max="2034" width="11.7109375" style="39" customWidth="1"/>
    <col min="2035" max="2035" width="66.85546875" style="39" customWidth="1"/>
    <col min="2036" max="2036" width="7.85546875" style="39" customWidth="1"/>
    <col min="2037" max="2037" width="7.140625" style="39" customWidth="1"/>
    <col min="2038" max="2289" width="9.140625" style="39"/>
    <col min="2290" max="2290" width="11.7109375" style="39" customWidth="1"/>
    <col min="2291" max="2291" width="66.85546875" style="39" customWidth="1"/>
    <col min="2292" max="2292" width="7.85546875" style="39" customWidth="1"/>
    <col min="2293" max="2293" width="7.140625" style="39" customWidth="1"/>
    <col min="2294" max="2545" width="9.140625" style="39"/>
    <col min="2546" max="2546" width="11.7109375" style="39" customWidth="1"/>
    <col min="2547" max="2547" width="66.85546875" style="39" customWidth="1"/>
    <col min="2548" max="2548" width="7.85546875" style="39" customWidth="1"/>
    <col min="2549" max="2549" width="7.140625" style="39" customWidth="1"/>
    <col min="2550" max="2801" width="9.140625" style="39"/>
    <col min="2802" max="2802" width="11.7109375" style="39" customWidth="1"/>
    <col min="2803" max="2803" width="66.85546875" style="39" customWidth="1"/>
    <col min="2804" max="2804" width="7.85546875" style="39" customWidth="1"/>
    <col min="2805" max="2805" width="7.140625" style="39" customWidth="1"/>
    <col min="2806" max="3057" width="9.140625" style="39"/>
    <col min="3058" max="3058" width="11.7109375" style="39" customWidth="1"/>
    <col min="3059" max="3059" width="66.85546875" style="39" customWidth="1"/>
    <col min="3060" max="3060" width="7.85546875" style="39" customWidth="1"/>
    <col min="3061" max="3061" width="7.140625" style="39" customWidth="1"/>
    <col min="3062" max="3313" width="9.140625" style="39"/>
    <col min="3314" max="3314" width="11.7109375" style="39" customWidth="1"/>
    <col min="3315" max="3315" width="66.85546875" style="39" customWidth="1"/>
    <col min="3316" max="3316" width="7.85546875" style="39" customWidth="1"/>
    <col min="3317" max="3317" width="7.140625" style="39" customWidth="1"/>
    <col min="3318" max="3569" width="9.140625" style="39"/>
    <col min="3570" max="3570" width="11.7109375" style="39" customWidth="1"/>
    <col min="3571" max="3571" width="66.85546875" style="39" customWidth="1"/>
    <col min="3572" max="3572" width="7.85546875" style="39" customWidth="1"/>
    <col min="3573" max="3573" width="7.140625" style="39" customWidth="1"/>
    <col min="3574" max="3825" width="9.140625" style="39"/>
    <col min="3826" max="3826" width="11.7109375" style="39" customWidth="1"/>
    <col min="3827" max="3827" width="66.85546875" style="39" customWidth="1"/>
    <col min="3828" max="3828" width="7.85546875" style="39" customWidth="1"/>
    <col min="3829" max="3829" width="7.140625" style="39" customWidth="1"/>
    <col min="3830" max="4081" width="9.140625" style="39"/>
    <col min="4082" max="4082" width="11.7109375" style="39" customWidth="1"/>
    <col min="4083" max="4083" width="66.85546875" style="39" customWidth="1"/>
    <col min="4084" max="4084" width="7.85546875" style="39" customWidth="1"/>
    <col min="4085" max="4085" width="7.140625" style="39" customWidth="1"/>
    <col min="4086" max="4337" width="9.140625" style="39"/>
    <col min="4338" max="4338" width="11.7109375" style="39" customWidth="1"/>
    <col min="4339" max="4339" width="66.85546875" style="39" customWidth="1"/>
    <col min="4340" max="4340" width="7.85546875" style="39" customWidth="1"/>
    <col min="4341" max="4341" width="7.140625" style="39" customWidth="1"/>
    <col min="4342" max="4593" width="9.140625" style="39"/>
    <col min="4594" max="4594" width="11.7109375" style="39" customWidth="1"/>
    <col min="4595" max="4595" width="66.85546875" style="39" customWidth="1"/>
    <col min="4596" max="4596" width="7.85546875" style="39" customWidth="1"/>
    <col min="4597" max="4597" width="7.140625" style="39" customWidth="1"/>
    <col min="4598" max="4849" width="9.140625" style="39"/>
    <col min="4850" max="4850" width="11.7109375" style="39" customWidth="1"/>
    <col min="4851" max="4851" width="66.85546875" style="39" customWidth="1"/>
    <col min="4852" max="4852" width="7.85546875" style="39" customWidth="1"/>
    <col min="4853" max="4853" width="7.140625" style="39" customWidth="1"/>
    <col min="4854" max="5105" width="9.140625" style="39"/>
    <col min="5106" max="5106" width="11.7109375" style="39" customWidth="1"/>
    <col min="5107" max="5107" width="66.85546875" style="39" customWidth="1"/>
    <col min="5108" max="5108" width="7.85546875" style="39" customWidth="1"/>
    <col min="5109" max="5109" width="7.140625" style="39" customWidth="1"/>
    <col min="5110" max="5361" width="9.140625" style="39"/>
    <col min="5362" max="5362" width="11.7109375" style="39" customWidth="1"/>
    <col min="5363" max="5363" width="66.85546875" style="39" customWidth="1"/>
    <col min="5364" max="5364" width="7.85546875" style="39" customWidth="1"/>
    <col min="5365" max="5365" width="7.140625" style="39" customWidth="1"/>
    <col min="5366" max="5617" width="9.140625" style="39"/>
    <col min="5618" max="5618" width="11.7109375" style="39" customWidth="1"/>
    <col min="5619" max="5619" width="66.85546875" style="39" customWidth="1"/>
    <col min="5620" max="5620" width="7.85546875" style="39" customWidth="1"/>
    <col min="5621" max="5621" width="7.140625" style="39" customWidth="1"/>
    <col min="5622" max="5873" width="9.140625" style="39"/>
    <col min="5874" max="5874" width="11.7109375" style="39" customWidth="1"/>
    <col min="5875" max="5875" width="66.85546875" style="39" customWidth="1"/>
    <col min="5876" max="5876" width="7.85546875" style="39" customWidth="1"/>
    <col min="5877" max="5877" width="7.140625" style="39" customWidth="1"/>
    <col min="5878" max="6129" width="9.140625" style="39"/>
    <col min="6130" max="6130" width="11.7109375" style="39" customWidth="1"/>
    <col min="6131" max="6131" width="66.85546875" style="39" customWidth="1"/>
    <col min="6132" max="6132" width="7.85546875" style="39" customWidth="1"/>
    <col min="6133" max="6133" width="7.140625" style="39" customWidth="1"/>
    <col min="6134" max="6385" width="9.140625" style="39"/>
    <col min="6386" max="6386" width="11.7109375" style="39" customWidth="1"/>
    <col min="6387" max="6387" width="66.85546875" style="39" customWidth="1"/>
    <col min="6388" max="6388" width="7.85546875" style="39" customWidth="1"/>
    <col min="6389" max="6389" width="7.140625" style="39" customWidth="1"/>
    <col min="6390" max="6641" width="9.140625" style="39"/>
    <col min="6642" max="6642" width="11.7109375" style="39" customWidth="1"/>
    <col min="6643" max="6643" width="66.85546875" style="39" customWidth="1"/>
    <col min="6644" max="6644" width="7.85546875" style="39" customWidth="1"/>
    <col min="6645" max="6645" width="7.140625" style="39" customWidth="1"/>
    <col min="6646" max="6897" width="9.140625" style="39"/>
    <col min="6898" max="6898" width="11.7109375" style="39" customWidth="1"/>
    <col min="6899" max="6899" width="66.85546875" style="39" customWidth="1"/>
    <col min="6900" max="6900" width="7.85546875" style="39" customWidth="1"/>
    <col min="6901" max="6901" width="7.140625" style="39" customWidth="1"/>
    <col min="6902" max="7153" width="9.140625" style="39"/>
    <col min="7154" max="7154" width="11.7109375" style="39" customWidth="1"/>
    <col min="7155" max="7155" width="66.85546875" style="39" customWidth="1"/>
    <col min="7156" max="7156" width="7.85546875" style="39" customWidth="1"/>
    <col min="7157" max="7157" width="7.140625" style="39" customWidth="1"/>
    <col min="7158" max="7409" width="9.140625" style="39"/>
    <col min="7410" max="7410" width="11.7109375" style="39" customWidth="1"/>
    <col min="7411" max="7411" width="66.85546875" style="39" customWidth="1"/>
    <col min="7412" max="7412" width="7.85546875" style="39" customWidth="1"/>
    <col min="7413" max="7413" width="7.140625" style="39" customWidth="1"/>
    <col min="7414" max="7665" width="9.140625" style="39"/>
    <col min="7666" max="7666" width="11.7109375" style="39" customWidth="1"/>
    <col min="7667" max="7667" width="66.85546875" style="39" customWidth="1"/>
    <col min="7668" max="7668" width="7.85546875" style="39" customWidth="1"/>
    <col min="7669" max="7669" width="7.140625" style="39" customWidth="1"/>
    <col min="7670" max="7921" width="9.140625" style="39"/>
    <col min="7922" max="7922" width="11.7109375" style="39" customWidth="1"/>
    <col min="7923" max="7923" width="66.85546875" style="39" customWidth="1"/>
    <col min="7924" max="7924" width="7.85546875" style="39" customWidth="1"/>
    <col min="7925" max="7925" width="7.140625" style="39" customWidth="1"/>
    <col min="7926" max="8177" width="9.140625" style="39"/>
    <col min="8178" max="8178" width="11.7109375" style="39" customWidth="1"/>
    <col min="8179" max="8179" width="66.85546875" style="39" customWidth="1"/>
    <col min="8180" max="8180" width="7.85546875" style="39" customWidth="1"/>
    <col min="8181" max="8181" width="7.140625" style="39" customWidth="1"/>
    <col min="8182" max="8433" width="9.140625" style="39"/>
    <col min="8434" max="8434" width="11.7109375" style="39" customWidth="1"/>
    <col min="8435" max="8435" width="66.85546875" style="39" customWidth="1"/>
    <col min="8436" max="8436" width="7.85546875" style="39" customWidth="1"/>
    <col min="8437" max="8437" width="7.140625" style="39" customWidth="1"/>
    <col min="8438" max="8689" width="9.140625" style="39"/>
    <col min="8690" max="8690" width="11.7109375" style="39" customWidth="1"/>
    <col min="8691" max="8691" width="66.85546875" style="39" customWidth="1"/>
    <col min="8692" max="8692" width="7.85546875" style="39" customWidth="1"/>
    <col min="8693" max="8693" width="7.140625" style="39" customWidth="1"/>
    <col min="8694" max="8945" width="9.140625" style="39"/>
    <col min="8946" max="8946" width="11.7109375" style="39" customWidth="1"/>
    <col min="8947" max="8947" width="66.85546875" style="39" customWidth="1"/>
    <col min="8948" max="8948" width="7.85546875" style="39" customWidth="1"/>
    <col min="8949" max="8949" width="7.140625" style="39" customWidth="1"/>
    <col min="8950" max="9201" width="9.140625" style="39"/>
    <col min="9202" max="9202" width="11.7109375" style="39" customWidth="1"/>
    <col min="9203" max="9203" width="66.85546875" style="39" customWidth="1"/>
    <col min="9204" max="9204" width="7.85546875" style="39" customWidth="1"/>
    <col min="9205" max="9205" width="7.140625" style="39" customWidth="1"/>
    <col min="9206" max="9457" width="9.140625" style="39"/>
    <col min="9458" max="9458" width="11.7109375" style="39" customWidth="1"/>
    <col min="9459" max="9459" width="66.85546875" style="39" customWidth="1"/>
    <col min="9460" max="9460" width="7.85546875" style="39" customWidth="1"/>
    <col min="9461" max="9461" width="7.140625" style="39" customWidth="1"/>
    <col min="9462" max="9713" width="9.140625" style="39"/>
    <col min="9714" max="9714" width="11.7109375" style="39" customWidth="1"/>
    <col min="9715" max="9715" width="66.85546875" style="39" customWidth="1"/>
    <col min="9716" max="9716" width="7.85546875" style="39" customWidth="1"/>
    <col min="9717" max="9717" width="7.140625" style="39" customWidth="1"/>
    <col min="9718" max="9969" width="9.140625" style="39"/>
    <col min="9970" max="9970" width="11.7109375" style="39" customWidth="1"/>
    <col min="9971" max="9971" width="66.85546875" style="39" customWidth="1"/>
    <col min="9972" max="9972" width="7.85546875" style="39" customWidth="1"/>
    <col min="9973" max="9973" width="7.140625" style="39" customWidth="1"/>
    <col min="9974" max="10225" width="9.140625" style="39"/>
    <col min="10226" max="10226" width="11.7109375" style="39" customWidth="1"/>
    <col min="10227" max="10227" width="66.85546875" style="39" customWidth="1"/>
    <col min="10228" max="10228" width="7.85546875" style="39" customWidth="1"/>
    <col min="10229" max="10229" width="7.140625" style="39" customWidth="1"/>
    <col min="10230" max="10481" width="9.140625" style="39"/>
    <col min="10482" max="10482" width="11.7109375" style="39" customWidth="1"/>
    <col min="10483" max="10483" width="66.85546875" style="39" customWidth="1"/>
    <col min="10484" max="10484" width="7.85546875" style="39" customWidth="1"/>
    <col min="10485" max="10485" width="7.140625" style="39" customWidth="1"/>
    <col min="10486" max="10737" width="9.140625" style="39"/>
    <col min="10738" max="10738" width="11.7109375" style="39" customWidth="1"/>
    <col min="10739" max="10739" width="66.85546875" style="39" customWidth="1"/>
    <col min="10740" max="10740" width="7.85546875" style="39" customWidth="1"/>
    <col min="10741" max="10741" width="7.140625" style="39" customWidth="1"/>
    <col min="10742" max="10993" width="9.140625" style="39"/>
    <col min="10994" max="10994" width="11.7109375" style="39" customWidth="1"/>
    <col min="10995" max="10995" width="66.85546875" style="39" customWidth="1"/>
    <col min="10996" max="10996" width="7.85546875" style="39" customWidth="1"/>
    <col min="10997" max="10997" width="7.140625" style="39" customWidth="1"/>
    <col min="10998" max="11249" width="9.140625" style="39"/>
    <col min="11250" max="11250" width="11.7109375" style="39" customWidth="1"/>
    <col min="11251" max="11251" width="66.85546875" style="39" customWidth="1"/>
    <col min="11252" max="11252" width="7.85546875" style="39" customWidth="1"/>
    <col min="11253" max="11253" width="7.140625" style="39" customWidth="1"/>
    <col min="11254" max="11505" width="9.140625" style="39"/>
    <col min="11506" max="11506" width="11.7109375" style="39" customWidth="1"/>
    <col min="11507" max="11507" width="66.85546875" style="39" customWidth="1"/>
    <col min="11508" max="11508" width="7.85546875" style="39" customWidth="1"/>
    <col min="11509" max="11509" width="7.140625" style="39" customWidth="1"/>
    <col min="11510" max="11761" width="9.140625" style="39"/>
    <col min="11762" max="11762" width="11.7109375" style="39" customWidth="1"/>
    <col min="11763" max="11763" width="66.85546875" style="39" customWidth="1"/>
    <col min="11764" max="11764" width="7.85546875" style="39" customWidth="1"/>
    <col min="11765" max="11765" width="7.140625" style="39" customWidth="1"/>
    <col min="11766" max="12017" width="9.140625" style="39"/>
    <col min="12018" max="12018" width="11.7109375" style="39" customWidth="1"/>
    <col min="12019" max="12019" width="66.85546875" style="39" customWidth="1"/>
    <col min="12020" max="12020" width="7.85546875" style="39" customWidth="1"/>
    <col min="12021" max="12021" width="7.140625" style="39" customWidth="1"/>
    <col min="12022" max="12273" width="9.140625" style="39"/>
    <col min="12274" max="12274" width="11.7109375" style="39" customWidth="1"/>
    <col min="12275" max="12275" width="66.85546875" style="39" customWidth="1"/>
    <col min="12276" max="12276" width="7.85546875" style="39" customWidth="1"/>
    <col min="12277" max="12277" width="7.140625" style="39" customWidth="1"/>
    <col min="12278" max="12529" width="9.140625" style="39"/>
    <col min="12530" max="12530" width="11.7109375" style="39" customWidth="1"/>
    <col min="12531" max="12531" width="66.85546875" style="39" customWidth="1"/>
    <col min="12532" max="12532" width="7.85546875" style="39" customWidth="1"/>
    <col min="12533" max="12533" width="7.140625" style="39" customWidth="1"/>
    <col min="12534" max="12785" width="9.140625" style="39"/>
    <col min="12786" max="12786" width="11.7109375" style="39" customWidth="1"/>
    <col min="12787" max="12787" width="66.85546875" style="39" customWidth="1"/>
    <col min="12788" max="12788" width="7.85546875" style="39" customWidth="1"/>
    <col min="12789" max="12789" width="7.140625" style="39" customWidth="1"/>
    <col min="12790" max="13041" width="9.140625" style="39"/>
    <col min="13042" max="13042" width="11.7109375" style="39" customWidth="1"/>
    <col min="13043" max="13043" width="66.85546875" style="39" customWidth="1"/>
    <col min="13044" max="13044" width="7.85546875" style="39" customWidth="1"/>
    <col min="13045" max="13045" width="7.140625" style="39" customWidth="1"/>
    <col min="13046" max="13297" width="9.140625" style="39"/>
    <col min="13298" max="13298" width="11.7109375" style="39" customWidth="1"/>
    <col min="13299" max="13299" width="66.85546875" style="39" customWidth="1"/>
    <col min="13300" max="13300" width="7.85546875" style="39" customWidth="1"/>
    <col min="13301" max="13301" width="7.140625" style="39" customWidth="1"/>
    <col min="13302" max="13553" width="9.140625" style="39"/>
    <col min="13554" max="13554" width="11.7109375" style="39" customWidth="1"/>
    <col min="13555" max="13555" width="66.85546875" style="39" customWidth="1"/>
    <col min="13556" max="13556" width="7.85546875" style="39" customWidth="1"/>
    <col min="13557" max="13557" width="7.140625" style="39" customWidth="1"/>
    <col min="13558" max="13809" width="9.140625" style="39"/>
    <col min="13810" max="13810" width="11.7109375" style="39" customWidth="1"/>
    <col min="13811" max="13811" width="66.85546875" style="39" customWidth="1"/>
    <col min="13812" max="13812" width="7.85546875" style="39" customWidth="1"/>
    <col min="13813" max="13813" width="7.140625" style="39" customWidth="1"/>
    <col min="13814" max="14065" width="9.140625" style="39"/>
    <col min="14066" max="14066" width="11.7109375" style="39" customWidth="1"/>
    <col min="14067" max="14067" width="66.85546875" style="39" customWidth="1"/>
    <col min="14068" max="14068" width="7.85546875" style="39" customWidth="1"/>
    <col min="14069" max="14069" width="7.140625" style="39" customWidth="1"/>
    <col min="14070" max="14321" width="9.140625" style="39"/>
    <col min="14322" max="14322" width="11.7109375" style="39" customWidth="1"/>
    <col min="14323" max="14323" width="66.85546875" style="39" customWidth="1"/>
    <col min="14324" max="14324" width="7.85546875" style="39" customWidth="1"/>
    <col min="14325" max="14325" width="7.140625" style="39" customWidth="1"/>
    <col min="14326" max="14577" width="9.140625" style="39"/>
    <col min="14578" max="14578" width="11.7109375" style="39" customWidth="1"/>
    <col min="14579" max="14579" width="66.85546875" style="39" customWidth="1"/>
    <col min="14580" max="14580" width="7.85546875" style="39" customWidth="1"/>
    <col min="14581" max="14581" width="7.140625" style="39" customWidth="1"/>
    <col min="14582" max="14833" width="9.140625" style="39"/>
    <col min="14834" max="14834" width="11.7109375" style="39" customWidth="1"/>
    <col min="14835" max="14835" width="66.85546875" style="39" customWidth="1"/>
    <col min="14836" max="14836" width="7.85546875" style="39" customWidth="1"/>
    <col min="14837" max="14837" width="7.140625" style="39" customWidth="1"/>
    <col min="14838" max="15089" width="9.140625" style="39"/>
    <col min="15090" max="15090" width="11.7109375" style="39" customWidth="1"/>
    <col min="15091" max="15091" width="66.85546875" style="39" customWidth="1"/>
    <col min="15092" max="15092" width="7.85546875" style="39" customWidth="1"/>
    <col min="15093" max="15093" width="7.140625" style="39" customWidth="1"/>
    <col min="15094" max="15345" width="9.140625" style="39"/>
    <col min="15346" max="15346" width="11.7109375" style="39" customWidth="1"/>
    <col min="15347" max="15347" width="66.85546875" style="39" customWidth="1"/>
    <col min="15348" max="15348" width="7.85546875" style="39" customWidth="1"/>
    <col min="15349" max="15349" width="7.140625" style="39" customWidth="1"/>
    <col min="15350" max="15601" width="9.140625" style="39"/>
    <col min="15602" max="15602" width="11.7109375" style="39" customWidth="1"/>
    <col min="15603" max="15603" width="66.85546875" style="39" customWidth="1"/>
    <col min="15604" max="15604" width="7.85546875" style="39" customWidth="1"/>
    <col min="15605" max="15605" width="7.140625" style="39" customWidth="1"/>
    <col min="15606" max="15857" width="9.140625" style="39"/>
    <col min="15858" max="15858" width="11.7109375" style="39" customWidth="1"/>
    <col min="15859" max="15859" width="66.85546875" style="39" customWidth="1"/>
    <col min="15860" max="15860" width="7.85546875" style="39" customWidth="1"/>
    <col min="15861" max="15861" width="7.140625" style="39" customWidth="1"/>
    <col min="15862" max="16113" width="9.140625" style="39"/>
    <col min="16114" max="16114" width="11.7109375" style="39" customWidth="1"/>
    <col min="16115" max="16115" width="66.85546875" style="39" customWidth="1"/>
    <col min="16116" max="16116" width="7.85546875" style="39" customWidth="1"/>
    <col min="16117" max="16117" width="7.140625" style="39" customWidth="1"/>
    <col min="16118" max="16384" width="9.140625" style="39"/>
  </cols>
  <sheetData>
    <row r="1" spans="1:4">
      <c r="A1" s="40"/>
      <c r="B1" s="53"/>
    </row>
    <row r="2" spans="1:4" ht="18">
      <c r="B2" s="54" t="s">
        <v>125</v>
      </c>
    </row>
    <row r="3" spans="1:4" ht="15" customHeight="1">
      <c r="A3" s="42" t="s">
        <v>138</v>
      </c>
      <c r="B3" s="55" t="s">
        <v>170</v>
      </c>
    </row>
    <row r="4" spans="1:4" ht="15" customHeight="1">
      <c r="A4" s="42" t="s">
        <v>172</v>
      </c>
      <c r="B4" s="56" t="s">
        <v>171</v>
      </c>
    </row>
    <row r="5" spans="1:4" ht="15" customHeight="1">
      <c r="A5" s="42" t="s">
        <v>136</v>
      </c>
      <c r="B5" s="56" t="s">
        <v>173</v>
      </c>
    </row>
    <row r="6" spans="1:4" ht="15" customHeight="1">
      <c r="A6" s="42" t="s">
        <v>126</v>
      </c>
      <c r="B6" s="83">
        <v>1</v>
      </c>
    </row>
    <row r="7" spans="1:4" ht="15" customHeight="1">
      <c r="A7" s="42" t="s">
        <v>127</v>
      </c>
      <c r="B7" s="57" t="s">
        <v>133</v>
      </c>
    </row>
    <row r="8" spans="1:4" ht="15" customHeight="1">
      <c r="A8" s="42" t="s">
        <v>147</v>
      </c>
      <c r="B8" s="82" t="s">
        <v>192</v>
      </c>
    </row>
    <row r="9" spans="1:4" ht="15" customHeight="1">
      <c r="A9" s="42"/>
      <c r="B9" s="58"/>
    </row>
    <row r="10" spans="1:4" ht="17.25" customHeight="1">
      <c r="A10" s="64" t="s">
        <v>128</v>
      </c>
      <c r="B10" s="64" t="s">
        <v>124</v>
      </c>
      <c r="C10" s="65" t="s">
        <v>129</v>
      </c>
      <c r="D10" s="66" t="s">
        <v>130</v>
      </c>
    </row>
    <row r="11" spans="1:4" ht="15.75" customHeight="1">
      <c r="A11" s="63">
        <v>1</v>
      </c>
      <c r="B11" s="67" t="s">
        <v>167</v>
      </c>
      <c r="C11" s="47"/>
      <c r="D11" s="51"/>
    </row>
    <row r="12" spans="1:4">
      <c r="A12" s="63">
        <v>2</v>
      </c>
      <c r="B12" s="43" t="s">
        <v>174</v>
      </c>
      <c r="C12" s="46">
        <v>1</v>
      </c>
      <c r="D12" s="49" t="s">
        <v>122</v>
      </c>
    </row>
    <row r="13" spans="1:4" ht="30">
      <c r="A13" s="63">
        <v>3</v>
      </c>
      <c r="B13" s="68" t="s">
        <v>190</v>
      </c>
      <c r="C13" s="46">
        <v>1</v>
      </c>
      <c r="D13" s="49" t="s">
        <v>122</v>
      </c>
    </row>
    <row r="14" spans="1:4" ht="15">
      <c r="A14" s="63">
        <v>4</v>
      </c>
      <c r="B14" s="69"/>
      <c r="C14" s="46"/>
      <c r="D14" s="49"/>
    </row>
    <row r="15" spans="1:4" ht="15.75" customHeight="1">
      <c r="A15" s="63">
        <v>5</v>
      </c>
      <c r="B15" s="67" t="s">
        <v>154</v>
      </c>
      <c r="C15" s="46"/>
      <c r="D15" s="49"/>
    </row>
    <row r="16" spans="1:4" ht="15.75" customHeight="1">
      <c r="A16" s="63">
        <v>6</v>
      </c>
      <c r="B16" s="59" t="s">
        <v>177</v>
      </c>
      <c r="C16" s="70">
        <v>60</v>
      </c>
      <c r="D16" s="49" t="s">
        <v>1</v>
      </c>
    </row>
    <row r="17" spans="1:4" ht="15.75" customHeight="1">
      <c r="A17" s="63">
        <v>7</v>
      </c>
      <c r="B17" s="59" t="s">
        <v>178</v>
      </c>
      <c r="C17" s="70">
        <v>77</v>
      </c>
      <c r="D17" s="49" t="s">
        <v>1</v>
      </c>
    </row>
    <row r="18" spans="1:4" ht="15.75" customHeight="1">
      <c r="A18" s="63">
        <v>8</v>
      </c>
      <c r="B18" s="59" t="s">
        <v>148</v>
      </c>
      <c r="C18" s="81">
        <v>80</v>
      </c>
      <c r="D18" s="49" t="s">
        <v>1</v>
      </c>
    </row>
    <row r="19" spans="1:4" ht="15.75" customHeight="1">
      <c r="A19" s="63">
        <v>9</v>
      </c>
      <c r="B19" s="59" t="s">
        <v>142</v>
      </c>
      <c r="C19" s="70">
        <v>25</v>
      </c>
      <c r="D19" s="49" t="s">
        <v>1</v>
      </c>
    </row>
    <row r="20" spans="1:4" ht="15.75" customHeight="1">
      <c r="A20" s="63">
        <v>10</v>
      </c>
      <c r="B20" s="59" t="s">
        <v>149</v>
      </c>
      <c r="C20" s="70">
        <v>11</v>
      </c>
      <c r="D20" s="49" t="s">
        <v>1</v>
      </c>
    </row>
    <row r="21" spans="1:4" ht="15.75" customHeight="1">
      <c r="A21" s="63">
        <v>11</v>
      </c>
      <c r="B21" s="59" t="s">
        <v>179</v>
      </c>
      <c r="C21" s="70">
        <v>26</v>
      </c>
      <c r="D21" s="49" t="s">
        <v>1</v>
      </c>
    </row>
    <row r="22" spans="1:4" ht="15.75" customHeight="1">
      <c r="A22" s="63">
        <v>12</v>
      </c>
      <c r="B22" s="60" t="s">
        <v>175</v>
      </c>
      <c r="C22" s="70">
        <v>26</v>
      </c>
      <c r="D22" s="49" t="s">
        <v>1</v>
      </c>
    </row>
    <row r="23" spans="1:4" ht="15.75" customHeight="1">
      <c r="A23" s="63">
        <v>13</v>
      </c>
      <c r="B23" s="60" t="s">
        <v>150</v>
      </c>
      <c r="C23" s="70">
        <v>16</v>
      </c>
      <c r="D23" s="49" t="s">
        <v>1</v>
      </c>
    </row>
    <row r="24" spans="1:4" ht="15.75" customHeight="1">
      <c r="A24" s="63">
        <v>14</v>
      </c>
      <c r="B24" s="60" t="s">
        <v>143</v>
      </c>
      <c r="C24" s="70">
        <v>5</v>
      </c>
      <c r="D24" s="49" t="s">
        <v>1</v>
      </c>
    </row>
    <row r="25" spans="1:4" ht="15.75" customHeight="1">
      <c r="A25" s="63">
        <v>15</v>
      </c>
      <c r="B25" s="60" t="s">
        <v>176</v>
      </c>
      <c r="C25" s="70">
        <v>5</v>
      </c>
      <c r="D25" s="49" t="s">
        <v>1</v>
      </c>
    </row>
    <row r="26" spans="1:4" ht="15.75" customHeight="1">
      <c r="A26" s="63">
        <v>16</v>
      </c>
      <c r="B26" s="43" t="s">
        <v>151</v>
      </c>
      <c r="C26" s="46">
        <v>50</v>
      </c>
      <c r="D26" s="49" t="s">
        <v>1</v>
      </c>
    </row>
    <row r="27" spans="1:4" ht="15.75" customHeight="1">
      <c r="A27" s="63">
        <v>17</v>
      </c>
      <c r="B27" s="43" t="s">
        <v>153</v>
      </c>
      <c r="C27" s="46">
        <v>30</v>
      </c>
      <c r="D27" s="49" t="s">
        <v>1</v>
      </c>
    </row>
    <row r="28" spans="1:4" ht="15.75" customHeight="1">
      <c r="A28" s="63">
        <v>18</v>
      </c>
      <c r="B28" s="43" t="s">
        <v>152</v>
      </c>
      <c r="C28" s="46">
        <v>160</v>
      </c>
      <c r="D28" s="49" t="s">
        <v>1</v>
      </c>
    </row>
    <row r="29" spans="1:4" ht="15.75" customHeight="1">
      <c r="A29" s="63">
        <v>19</v>
      </c>
      <c r="B29" s="43"/>
      <c r="C29" s="46"/>
      <c r="D29" s="49"/>
    </row>
    <row r="30" spans="1:4" ht="15.75" customHeight="1">
      <c r="A30" s="63">
        <v>20</v>
      </c>
      <c r="B30" s="67" t="s">
        <v>155</v>
      </c>
      <c r="C30" s="46"/>
      <c r="D30" s="49"/>
    </row>
    <row r="31" spans="1:4" ht="15.75" customHeight="1">
      <c r="A31" s="63">
        <v>21</v>
      </c>
      <c r="B31" s="61" t="s">
        <v>156</v>
      </c>
      <c r="C31" s="44">
        <v>24</v>
      </c>
      <c r="D31" s="50" t="s">
        <v>1</v>
      </c>
    </row>
    <row r="32" spans="1:4" ht="15.75" customHeight="1">
      <c r="A32" s="63">
        <v>22</v>
      </c>
      <c r="B32" s="61" t="s">
        <v>157</v>
      </c>
      <c r="C32" s="44">
        <v>24</v>
      </c>
      <c r="D32" s="50" t="s">
        <v>0</v>
      </c>
    </row>
    <row r="33" spans="1:4" ht="15.75" customHeight="1">
      <c r="A33" s="63">
        <v>23</v>
      </c>
      <c r="B33" s="61" t="s">
        <v>158</v>
      </c>
      <c r="C33" s="44">
        <v>2</v>
      </c>
      <c r="D33" s="50" t="s">
        <v>0</v>
      </c>
    </row>
    <row r="34" spans="1:4" ht="15.75" customHeight="1">
      <c r="A34" s="63">
        <v>24</v>
      </c>
      <c r="B34" s="61" t="s">
        <v>180</v>
      </c>
      <c r="C34" s="44">
        <v>16</v>
      </c>
      <c r="D34" s="50" t="s">
        <v>0</v>
      </c>
    </row>
    <row r="35" spans="1:4" ht="15.75" customHeight="1">
      <c r="A35" s="63">
        <v>25</v>
      </c>
      <c r="B35" s="61" t="s">
        <v>160</v>
      </c>
      <c r="C35" s="44">
        <v>4</v>
      </c>
      <c r="D35" s="50" t="s">
        <v>0</v>
      </c>
    </row>
    <row r="36" spans="1:4" ht="15.75" customHeight="1">
      <c r="A36" s="63">
        <v>26</v>
      </c>
      <c r="B36" s="61" t="s">
        <v>181</v>
      </c>
      <c r="C36" s="44">
        <v>4</v>
      </c>
      <c r="D36" s="50" t="s">
        <v>0</v>
      </c>
    </row>
    <row r="37" spans="1:4" ht="15.75" customHeight="1">
      <c r="A37" s="63">
        <v>27</v>
      </c>
      <c r="B37" s="61" t="s">
        <v>159</v>
      </c>
      <c r="C37" s="44">
        <v>4</v>
      </c>
      <c r="D37" s="50" t="s">
        <v>1</v>
      </c>
    </row>
    <row r="38" spans="1:4" ht="15.75" customHeight="1">
      <c r="A38" s="63">
        <v>28</v>
      </c>
      <c r="B38" s="61" t="s">
        <v>161</v>
      </c>
      <c r="C38" s="44">
        <v>5</v>
      </c>
      <c r="D38" s="50" t="s">
        <v>0</v>
      </c>
    </row>
    <row r="39" spans="1:4" ht="15.75" customHeight="1">
      <c r="A39" s="63">
        <v>29</v>
      </c>
      <c r="B39" s="61"/>
      <c r="C39" s="44"/>
      <c r="D39" s="50"/>
    </row>
    <row r="40" spans="1:4" ht="15.75" customHeight="1">
      <c r="A40" s="63">
        <v>30</v>
      </c>
      <c r="B40" s="61" t="s">
        <v>182</v>
      </c>
      <c r="C40" s="44">
        <v>10</v>
      </c>
      <c r="D40" s="50" t="s">
        <v>1</v>
      </c>
    </row>
    <row r="41" spans="1:4" ht="15.75" customHeight="1">
      <c r="A41" s="63">
        <v>31</v>
      </c>
      <c r="B41" s="61" t="s">
        <v>157</v>
      </c>
      <c r="C41" s="44">
        <v>15</v>
      </c>
      <c r="D41" s="50" t="s">
        <v>0</v>
      </c>
    </row>
    <row r="42" spans="1:4" ht="15.75" customHeight="1">
      <c r="A42" s="63">
        <v>32</v>
      </c>
      <c r="B42" s="61" t="s">
        <v>158</v>
      </c>
      <c r="C42" s="44">
        <v>1</v>
      </c>
      <c r="D42" s="50" t="s">
        <v>0</v>
      </c>
    </row>
    <row r="43" spans="1:4" ht="15.75" customHeight="1">
      <c r="A43" s="63">
        <v>33</v>
      </c>
      <c r="B43" s="61" t="s">
        <v>180</v>
      </c>
      <c r="C43" s="44">
        <v>6</v>
      </c>
      <c r="D43" s="50" t="s">
        <v>0</v>
      </c>
    </row>
    <row r="44" spans="1:4" ht="15.75" customHeight="1">
      <c r="A44" s="63">
        <v>34</v>
      </c>
      <c r="B44" s="61" t="s">
        <v>183</v>
      </c>
      <c r="C44" s="44">
        <v>4</v>
      </c>
      <c r="D44" s="50" t="s">
        <v>0</v>
      </c>
    </row>
    <row r="45" spans="1:4" ht="15.75" customHeight="1">
      <c r="A45" s="63">
        <v>35</v>
      </c>
      <c r="B45" s="61"/>
      <c r="C45" s="44"/>
      <c r="D45" s="50"/>
    </row>
    <row r="46" spans="1:4" ht="15.75" customHeight="1">
      <c r="A46" s="63">
        <v>36</v>
      </c>
      <c r="B46" s="61" t="s">
        <v>162</v>
      </c>
      <c r="C46" s="46">
        <v>20</v>
      </c>
      <c r="D46" s="49" t="s">
        <v>0</v>
      </c>
    </row>
    <row r="47" spans="1:4" ht="15.75" customHeight="1">
      <c r="A47" s="63">
        <v>37</v>
      </c>
      <c r="B47" s="43" t="s">
        <v>187</v>
      </c>
      <c r="C47" s="46">
        <v>20</v>
      </c>
      <c r="D47" s="49" t="s">
        <v>1</v>
      </c>
    </row>
    <row r="48" spans="1:4" ht="15.75" customHeight="1">
      <c r="A48" s="63">
        <v>38</v>
      </c>
      <c r="B48" s="43" t="s">
        <v>144</v>
      </c>
      <c r="C48" s="46">
        <v>30</v>
      </c>
      <c r="D48" s="49" t="s">
        <v>1</v>
      </c>
    </row>
    <row r="49" spans="1:4" ht="15.75" customHeight="1">
      <c r="A49" s="63">
        <v>39</v>
      </c>
      <c r="B49" s="43" t="s">
        <v>186</v>
      </c>
      <c r="C49" s="46">
        <v>30</v>
      </c>
      <c r="D49" s="49" t="s">
        <v>1</v>
      </c>
    </row>
    <row r="50" spans="1:4" ht="15.75" customHeight="1">
      <c r="A50" s="63">
        <v>40</v>
      </c>
      <c r="B50" s="43" t="s">
        <v>185</v>
      </c>
      <c r="C50" s="46">
        <v>40</v>
      </c>
      <c r="D50" s="49" t="s">
        <v>1</v>
      </c>
    </row>
    <row r="51" spans="1:4" ht="15.75" customHeight="1">
      <c r="A51" s="63">
        <v>41</v>
      </c>
      <c r="B51" s="43" t="s">
        <v>188</v>
      </c>
      <c r="C51" s="46">
        <v>15</v>
      </c>
      <c r="D51" s="49" t="s">
        <v>1</v>
      </c>
    </row>
    <row r="52" spans="1:4" ht="15.75" customHeight="1">
      <c r="A52" s="63">
        <v>42</v>
      </c>
      <c r="B52" s="43" t="s">
        <v>184</v>
      </c>
      <c r="C52" s="46">
        <v>15</v>
      </c>
      <c r="D52" s="49" t="s">
        <v>1</v>
      </c>
    </row>
    <row r="53" spans="1:4" ht="15.75" customHeight="1">
      <c r="A53" s="63">
        <v>43</v>
      </c>
      <c r="B53" s="43"/>
      <c r="C53" s="46"/>
      <c r="D53" s="49"/>
    </row>
    <row r="54" spans="1:4" ht="15.75" customHeight="1">
      <c r="A54" s="63">
        <v>44</v>
      </c>
      <c r="B54" s="67" t="s">
        <v>139</v>
      </c>
      <c r="C54" s="47"/>
      <c r="D54" s="51"/>
    </row>
    <row r="55" spans="1:4" ht="15.75" customHeight="1">
      <c r="A55" s="63">
        <v>45</v>
      </c>
      <c r="B55" s="62" t="s">
        <v>163</v>
      </c>
      <c r="C55" s="47">
        <v>9</v>
      </c>
      <c r="D55" s="51" t="s">
        <v>0</v>
      </c>
    </row>
    <row r="56" spans="1:4" ht="15.75" customHeight="1">
      <c r="A56" s="63">
        <v>46</v>
      </c>
      <c r="B56" s="62" t="s">
        <v>169</v>
      </c>
      <c r="C56" s="47">
        <v>1</v>
      </c>
      <c r="D56" s="51" t="s">
        <v>0</v>
      </c>
    </row>
    <row r="57" spans="1:4" ht="15.75" customHeight="1">
      <c r="A57" s="63">
        <v>47</v>
      </c>
      <c r="B57" s="62" t="s">
        <v>164</v>
      </c>
      <c r="C57" s="47">
        <v>1</v>
      </c>
      <c r="D57" s="51" t="s">
        <v>0</v>
      </c>
    </row>
    <row r="58" spans="1:4" ht="15.75" customHeight="1">
      <c r="A58" s="63">
        <v>48</v>
      </c>
      <c r="B58" s="62" t="s">
        <v>145</v>
      </c>
      <c r="C58" s="47">
        <v>10</v>
      </c>
      <c r="D58" s="51" t="s">
        <v>0</v>
      </c>
    </row>
    <row r="59" spans="1:4" ht="15.75" customHeight="1">
      <c r="A59" s="63">
        <v>49</v>
      </c>
      <c r="B59" s="62" t="s">
        <v>189</v>
      </c>
      <c r="C59" s="47">
        <v>5</v>
      </c>
      <c r="D59" s="51" t="s">
        <v>0</v>
      </c>
    </row>
    <row r="60" spans="1:4" ht="15.75" customHeight="1">
      <c r="A60" s="63">
        <v>50</v>
      </c>
      <c r="B60" s="62" t="s">
        <v>165</v>
      </c>
      <c r="C60" s="47">
        <v>3</v>
      </c>
      <c r="D60" s="51" t="s">
        <v>0</v>
      </c>
    </row>
    <row r="61" spans="1:4" ht="15.75" customHeight="1">
      <c r="A61" s="63">
        <v>51</v>
      </c>
      <c r="B61" s="62"/>
      <c r="C61" s="47"/>
      <c r="D61" s="51"/>
    </row>
    <row r="62" spans="1:4" ht="15.75" customHeight="1">
      <c r="A62" s="63">
        <v>52</v>
      </c>
      <c r="B62" s="67" t="s">
        <v>131</v>
      </c>
      <c r="C62" s="71"/>
      <c r="D62" s="72"/>
    </row>
    <row r="63" spans="1:4" ht="15.75" customHeight="1">
      <c r="A63" s="63">
        <v>53</v>
      </c>
      <c r="B63" s="73" t="s">
        <v>140</v>
      </c>
      <c r="C63" s="47">
        <v>4</v>
      </c>
      <c r="D63" s="74" t="s">
        <v>0</v>
      </c>
    </row>
    <row r="64" spans="1:4" ht="15.75" customHeight="1">
      <c r="A64" s="63">
        <v>54</v>
      </c>
      <c r="B64" s="73" t="s">
        <v>166</v>
      </c>
      <c r="C64" s="47">
        <v>8</v>
      </c>
      <c r="D64" s="74" t="s">
        <v>146</v>
      </c>
    </row>
    <row r="65" spans="1:4" ht="15.75" customHeight="1">
      <c r="A65" s="63">
        <v>55</v>
      </c>
      <c r="B65" s="73" t="s">
        <v>191</v>
      </c>
      <c r="C65" s="47">
        <v>32</v>
      </c>
      <c r="D65" s="74" t="s">
        <v>146</v>
      </c>
    </row>
    <row r="66" spans="1:4" ht="15.75" customHeight="1">
      <c r="A66" s="63">
        <v>56</v>
      </c>
      <c r="B66" s="62" t="s">
        <v>134</v>
      </c>
      <c r="C66" s="47">
        <v>3</v>
      </c>
      <c r="D66" s="74" t="s">
        <v>141</v>
      </c>
    </row>
    <row r="67" spans="1:4" ht="15.75" customHeight="1">
      <c r="A67" s="63">
        <v>57</v>
      </c>
      <c r="B67" s="62" t="s">
        <v>135</v>
      </c>
      <c r="C67" s="47">
        <v>7</v>
      </c>
      <c r="D67" s="74" t="s">
        <v>141</v>
      </c>
    </row>
    <row r="68" spans="1:4" ht="15.75" customHeight="1">
      <c r="A68" s="63">
        <v>58</v>
      </c>
      <c r="B68" s="62"/>
      <c r="C68" s="47"/>
      <c r="D68" s="74"/>
    </row>
    <row r="69" spans="1:4" ht="15.75" customHeight="1">
      <c r="A69" s="63">
        <v>59</v>
      </c>
      <c r="B69" s="62" t="s">
        <v>137</v>
      </c>
      <c r="C69" s="47">
        <v>1</v>
      </c>
      <c r="D69" s="51" t="s">
        <v>122</v>
      </c>
    </row>
    <row r="70" spans="1:4" ht="15.75" customHeight="1">
      <c r="A70" s="63">
        <v>60</v>
      </c>
      <c r="B70" s="75" t="s">
        <v>168</v>
      </c>
      <c r="C70" s="47">
        <v>1</v>
      </c>
      <c r="D70" s="51" t="s">
        <v>122</v>
      </c>
    </row>
    <row r="71" spans="1:4" ht="15.75" customHeight="1">
      <c r="A71" s="63">
        <v>61</v>
      </c>
      <c r="B71" s="75" t="s">
        <v>132</v>
      </c>
      <c r="C71" s="47">
        <v>1</v>
      </c>
      <c r="D71" s="74" t="s">
        <v>122</v>
      </c>
    </row>
    <row r="72" spans="1:4" ht="15.75" customHeight="1">
      <c r="A72" s="76"/>
      <c r="B72" s="77"/>
      <c r="C72" s="78"/>
      <c r="D72" s="79"/>
    </row>
    <row r="73" spans="1:4">
      <c r="D73" s="52"/>
    </row>
    <row r="74" spans="1:4">
      <c r="D74" s="52"/>
    </row>
    <row r="75" spans="1:4">
      <c r="D75" s="52"/>
    </row>
    <row r="76" spans="1:4">
      <c r="D76" s="52"/>
    </row>
    <row r="77" spans="1:4">
      <c r="D77" s="52"/>
    </row>
    <row r="78" spans="1:4">
      <c r="D78" s="52"/>
    </row>
    <row r="79" spans="1:4">
      <c r="D79" s="52"/>
    </row>
    <row r="80" spans="1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7" spans="4:4">
      <c r="D107" s="52"/>
    </row>
  </sheetData>
  <phoneticPr fontId="40" type="noConversion"/>
  <pageMargins left="0.70866141732283472" right="0.70866141732283472" top="0.78740157480314965" bottom="0.78740157480314965" header="0.31496062992125984" footer="0.31496062992125984"/>
  <pageSetup paperSize="9" scale="8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nabídka</vt:lpstr>
      <vt:lpstr>VV</vt:lpstr>
      <vt:lpstr>VV!Názvy_tisku</vt:lpstr>
      <vt:lpstr>VV!Oblast_tisku</vt:lpstr>
    </vt:vector>
  </TitlesOfParts>
  <Company>Elektroservis Liberec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Misař</dc:creator>
  <cp:lastModifiedBy>Vladimír Jelínek</cp:lastModifiedBy>
  <cp:lastPrinted>2020-06-30T06:29:25Z</cp:lastPrinted>
  <dcterms:created xsi:type="dcterms:W3CDTF">2005-11-08T10:24:14Z</dcterms:created>
  <dcterms:modified xsi:type="dcterms:W3CDTF">2021-03-11T10:17:24Z</dcterms:modified>
</cp:coreProperties>
</file>